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Ryzen\OneDrive - Toman projekt - Jan Toman\Toman projekt\Projekty\2022\0632 Kaliště chodník TDs\13_0632_ZL\"/>
    </mc:Choice>
  </mc:AlternateContent>
  <xr:revisionPtr revIDLastSave="0" documentId="13_ncr:1_{4121125E-1CEF-431C-997D-7D94128DADC2}" xr6:coauthVersionLast="47" xr6:coauthVersionMax="47" xr10:uidLastSave="{00000000-0000-0000-0000-000000000000}"/>
  <bookViews>
    <workbookView xWindow="25740" yWindow="2880" windowWidth="9600" windowHeight="21000" xr2:uid="{00000000-000D-0000-FFFF-FFFF00000000}"/>
  </bookViews>
  <sheets>
    <sheet name="Rekapitulace stavby" sheetId="1" r:id="rId1"/>
    <sheet name="12.01 VP - Změnový list č..." sheetId="2" r:id="rId2"/>
    <sheet name="13.01 MP - Změnový list č..." sheetId="3" r:id="rId3"/>
    <sheet name="13.01 VP - Změnový list č..." sheetId="4" r:id="rId4"/>
  </sheets>
  <definedNames>
    <definedName name="_xlnm._FilterDatabase" localSheetId="1" hidden="1">'12.01 VP - Změnový list č...'!$C$120:$K$139</definedName>
    <definedName name="_xlnm._FilterDatabase" localSheetId="2" hidden="1">'13.01 MP - Změnový list č...'!$C$121:$K$166</definedName>
    <definedName name="_xlnm._FilterDatabase" localSheetId="3" hidden="1">'13.01 VP - Změnový list č...'!$C$121:$K$176</definedName>
    <definedName name="_xlnm.Print_Titles" localSheetId="1">'12.01 VP - Změnový list č...'!$120:$120</definedName>
    <definedName name="_xlnm.Print_Titles" localSheetId="2">'13.01 MP - Změnový list č...'!$121:$121</definedName>
    <definedName name="_xlnm.Print_Titles" localSheetId="3">'13.01 VP - Změnový list č...'!$121:$121</definedName>
    <definedName name="_xlnm.Print_Titles" localSheetId="0">'Rekapitulace stavby'!$92:$92</definedName>
    <definedName name="_xlnm.Print_Area" localSheetId="1">'12.01 VP - Změnový list č...'!$C$4:$J$41,'12.01 VP - Změnový list č...'!$C$50:$J$76,'12.01 VP - Změnový list č...'!$C$82:$J$100,'12.01 VP - Změnový list č...'!$C$106:$J$139</definedName>
    <definedName name="_xlnm.Print_Area" localSheetId="2">'13.01 MP - Změnový list č...'!$C$4:$J$41,'13.01 MP - Změnový list č...'!$C$50:$J$76,'13.01 MP - Změnový list č...'!$C$82:$J$101,'13.01 MP - Změnový list č...'!$C$107:$J$166</definedName>
    <definedName name="_xlnm.Print_Area" localSheetId="3">'13.01 VP - Změnový list č...'!$C$4:$J$41,'13.01 VP - Změnový list č...'!$C$50:$J$76,'13.01 VP - Změnový list č...'!$C$82:$J$101,'13.01 VP - Změnový list č...'!$C$107:$J$176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4" l="1"/>
  <c r="J38" i="4"/>
  <c r="AY98" i="1" s="1"/>
  <c r="J37" i="4"/>
  <c r="AX98" i="1"/>
  <c r="BI174" i="4"/>
  <c r="BH174" i="4"/>
  <c r="BG174" i="4"/>
  <c r="BF174" i="4"/>
  <c r="T174" i="4"/>
  <c r="R174" i="4"/>
  <c r="P174" i="4"/>
  <c r="BI170" i="4"/>
  <c r="BH170" i="4"/>
  <c r="BG170" i="4"/>
  <c r="BF170" i="4"/>
  <c r="T170" i="4"/>
  <c r="R170" i="4"/>
  <c r="P170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7" i="4"/>
  <c r="BH157" i="4"/>
  <c r="BG157" i="4"/>
  <c r="BF157" i="4"/>
  <c r="T157" i="4"/>
  <c r="R157" i="4"/>
  <c r="P157" i="4"/>
  <c r="BI154" i="4"/>
  <c r="BH154" i="4"/>
  <c r="BG154" i="4"/>
  <c r="BF154" i="4"/>
  <c r="T154" i="4"/>
  <c r="R154" i="4"/>
  <c r="P154" i="4"/>
  <c r="BI151" i="4"/>
  <c r="BH151" i="4"/>
  <c r="BG151" i="4"/>
  <c r="BF151" i="4"/>
  <c r="T151" i="4"/>
  <c r="R151" i="4"/>
  <c r="P151" i="4"/>
  <c r="BI146" i="4"/>
  <c r="BH146" i="4"/>
  <c r="BG146" i="4"/>
  <c r="BF146" i="4"/>
  <c r="T146" i="4"/>
  <c r="R146" i="4"/>
  <c r="P146" i="4"/>
  <c r="BI140" i="4"/>
  <c r="BH140" i="4"/>
  <c r="BG140" i="4"/>
  <c r="BF140" i="4"/>
  <c r="T140" i="4"/>
  <c r="R140" i="4"/>
  <c r="P140" i="4"/>
  <c r="BI136" i="4"/>
  <c r="BH136" i="4"/>
  <c r="BG136" i="4"/>
  <c r="BF136" i="4"/>
  <c r="T136" i="4"/>
  <c r="R136" i="4"/>
  <c r="P136" i="4"/>
  <c r="BI133" i="4"/>
  <c r="BH133" i="4"/>
  <c r="BG133" i="4"/>
  <c r="BF133" i="4"/>
  <c r="T133" i="4"/>
  <c r="R133" i="4"/>
  <c r="P133" i="4"/>
  <c r="BI130" i="4"/>
  <c r="BH130" i="4"/>
  <c r="BG130" i="4"/>
  <c r="BF130" i="4"/>
  <c r="T130" i="4"/>
  <c r="R130" i="4"/>
  <c r="P130" i="4"/>
  <c r="BI124" i="4"/>
  <c r="BH124" i="4"/>
  <c r="BG124" i="4"/>
  <c r="BF124" i="4"/>
  <c r="F36" i="4" s="1"/>
  <c r="T124" i="4"/>
  <c r="R124" i="4"/>
  <c r="P124" i="4"/>
  <c r="J119" i="4"/>
  <c r="F119" i="4"/>
  <c r="F116" i="4"/>
  <c r="E114" i="4"/>
  <c r="J94" i="4"/>
  <c r="F94" i="4"/>
  <c r="F91" i="4"/>
  <c r="E89" i="4"/>
  <c r="J23" i="4"/>
  <c r="E23" i="4"/>
  <c r="J93" i="4" s="1"/>
  <c r="J22" i="4"/>
  <c r="J17" i="4"/>
  <c r="E17" i="4"/>
  <c r="F93" i="4" s="1"/>
  <c r="J16" i="4"/>
  <c r="J14" i="4"/>
  <c r="J116" i="4"/>
  <c r="E7" i="4"/>
  <c r="E110" i="4"/>
  <c r="J39" i="3"/>
  <c r="J38" i="3"/>
  <c r="AY97" i="1" s="1"/>
  <c r="J37" i="3"/>
  <c r="AX97" i="1" s="1"/>
  <c r="BI163" i="3"/>
  <c r="BH163" i="3"/>
  <c r="BG163" i="3"/>
  <c r="BF163" i="3"/>
  <c r="T163" i="3"/>
  <c r="R163" i="3"/>
  <c r="P163" i="3"/>
  <c r="BI160" i="3"/>
  <c r="BH160" i="3"/>
  <c r="BG160" i="3"/>
  <c r="BF160" i="3"/>
  <c r="T160" i="3"/>
  <c r="R160" i="3"/>
  <c r="P160" i="3"/>
  <c r="BI157" i="3"/>
  <c r="BH157" i="3"/>
  <c r="BG157" i="3"/>
  <c r="BF157" i="3"/>
  <c r="T157" i="3"/>
  <c r="R157" i="3"/>
  <c r="R150" i="3" s="1"/>
  <c r="P157" i="3"/>
  <c r="BI154" i="3"/>
  <c r="BH154" i="3"/>
  <c r="BG154" i="3"/>
  <c r="BF154" i="3"/>
  <c r="T154" i="3"/>
  <c r="R154" i="3"/>
  <c r="P154" i="3"/>
  <c r="BI151" i="3"/>
  <c r="BH151" i="3"/>
  <c r="BG151" i="3"/>
  <c r="BF151" i="3"/>
  <c r="T151" i="3"/>
  <c r="R151" i="3"/>
  <c r="P151" i="3"/>
  <c r="BI146" i="3"/>
  <c r="BH146" i="3"/>
  <c r="BG146" i="3"/>
  <c r="BF146" i="3"/>
  <c r="T146" i="3"/>
  <c r="R146" i="3"/>
  <c r="P146" i="3"/>
  <c r="BI140" i="3"/>
  <c r="BH140" i="3"/>
  <c r="BG140" i="3"/>
  <c r="BF140" i="3"/>
  <c r="T140" i="3"/>
  <c r="R140" i="3"/>
  <c r="P140" i="3"/>
  <c r="BI136" i="3"/>
  <c r="BH136" i="3"/>
  <c r="BG136" i="3"/>
  <c r="BF136" i="3"/>
  <c r="T136" i="3"/>
  <c r="R136" i="3"/>
  <c r="P136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4" i="3"/>
  <c r="BH124" i="3"/>
  <c r="BG124" i="3"/>
  <c r="BF124" i="3"/>
  <c r="T124" i="3"/>
  <c r="R124" i="3"/>
  <c r="P124" i="3"/>
  <c r="J119" i="3"/>
  <c r="F119" i="3"/>
  <c r="F116" i="3"/>
  <c r="E114" i="3"/>
  <c r="J94" i="3"/>
  <c r="F94" i="3"/>
  <c r="F91" i="3"/>
  <c r="E89" i="3"/>
  <c r="J23" i="3"/>
  <c r="E23" i="3"/>
  <c r="J93" i="3"/>
  <c r="J22" i="3"/>
  <c r="J17" i="3"/>
  <c r="E17" i="3"/>
  <c r="F93" i="3"/>
  <c r="J16" i="3"/>
  <c r="J14" i="3"/>
  <c r="J116" i="3" s="1"/>
  <c r="E7" i="3"/>
  <c r="E110" i="3" s="1"/>
  <c r="J39" i="2"/>
  <c r="J38" i="2"/>
  <c r="AY96" i="1"/>
  <c r="J37" i="2"/>
  <c r="AX96" i="1"/>
  <c r="BI137" i="2"/>
  <c r="BH137" i="2"/>
  <c r="BG137" i="2"/>
  <c r="BF137" i="2"/>
  <c r="T137" i="2"/>
  <c r="R137" i="2"/>
  <c r="P137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3" i="2"/>
  <c r="BH123" i="2"/>
  <c r="BG123" i="2"/>
  <c r="BF123" i="2"/>
  <c r="T123" i="2"/>
  <c r="R123" i="2"/>
  <c r="P123" i="2"/>
  <c r="J118" i="2"/>
  <c r="F118" i="2"/>
  <c r="F115" i="2"/>
  <c r="E113" i="2"/>
  <c r="J94" i="2"/>
  <c r="F94" i="2"/>
  <c r="F91" i="2"/>
  <c r="E89" i="2"/>
  <c r="J23" i="2"/>
  <c r="E23" i="2"/>
  <c r="J117" i="2" s="1"/>
  <c r="J22" i="2"/>
  <c r="J17" i="2"/>
  <c r="E17" i="2"/>
  <c r="F117" i="2" s="1"/>
  <c r="J16" i="2"/>
  <c r="J14" i="2"/>
  <c r="J91" i="2"/>
  <c r="E7" i="2"/>
  <c r="E109" i="2"/>
  <c r="L90" i="1"/>
  <c r="AM90" i="1"/>
  <c r="AM89" i="1"/>
  <c r="L89" i="1"/>
  <c r="AM87" i="1"/>
  <c r="L87" i="1"/>
  <c r="L85" i="1"/>
  <c r="L84" i="1"/>
  <c r="J174" i="4"/>
  <c r="BK170" i="4"/>
  <c r="J160" i="4"/>
  <c r="BK154" i="4"/>
  <c r="J130" i="4"/>
  <c r="J160" i="3"/>
  <c r="BK140" i="3"/>
  <c r="BK132" i="2"/>
  <c r="BK174" i="4"/>
  <c r="J164" i="4"/>
  <c r="BK160" i="4"/>
  <c r="J157" i="4"/>
  <c r="J151" i="4"/>
  <c r="J140" i="4"/>
  <c r="BK160" i="3"/>
  <c r="J151" i="3"/>
  <c r="BK133" i="3"/>
  <c r="J130" i="3"/>
  <c r="BK123" i="2"/>
  <c r="J154" i="4"/>
  <c r="BK146" i="4"/>
  <c r="BK140" i="4"/>
  <c r="BK136" i="4"/>
  <c r="J133" i="4"/>
  <c r="BK130" i="4"/>
  <c r="BK157" i="3"/>
  <c r="BK154" i="3"/>
  <c r="J146" i="3"/>
  <c r="J133" i="3"/>
  <c r="J132" i="2"/>
  <c r="BK157" i="4"/>
  <c r="BK151" i="4"/>
  <c r="J146" i="4"/>
  <c r="J136" i="4"/>
  <c r="BK124" i="4"/>
  <c r="J154" i="3"/>
  <c r="BK151" i="3"/>
  <c r="BK136" i="3"/>
  <c r="J124" i="3"/>
  <c r="AS95" i="1"/>
  <c r="BK133" i="4"/>
  <c r="J124" i="4"/>
  <c r="BK163" i="3"/>
  <c r="J140" i="3"/>
  <c r="BK130" i="3"/>
  <c r="J137" i="2"/>
  <c r="BK129" i="2"/>
  <c r="J163" i="3"/>
  <c r="J157" i="3"/>
  <c r="BK146" i="3"/>
  <c r="BK124" i="3"/>
  <c r="J170" i="4"/>
  <c r="BK164" i="4"/>
  <c r="J136" i="3"/>
  <c r="J129" i="2"/>
  <c r="J123" i="2"/>
  <c r="BK137" i="2"/>
  <c r="R122" i="2" l="1"/>
  <c r="R121" i="2" s="1"/>
  <c r="P123" i="3"/>
  <c r="T150" i="3"/>
  <c r="P123" i="4"/>
  <c r="BK122" i="2"/>
  <c r="J122" i="2" s="1"/>
  <c r="J99" i="2" s="1"/>
  <c r="BK150" i="3"/>
  <c r="J150" i="3" s="1"/>
  <c r="J100" i="3" s="1"/>
  <c r="BK150" i="4"/>
  <c r="J150" i="4" s="1"/>
  <c r="J100" i="4" s="1"/>
  <c r="P122" i="2"/>
  <c r="P121" i="2"/>
  <c r="AU96" i="1" s="1"/>
  <c r="BK123" i="3"/>
  <c r="BK122" i="3" s="1"/>
  <c r="J122" i="3" s="1"/>
  <c r="J98" i="3" s="1"/>
  <c r="P150" i="3"/>
  <c r="P150" i="4"/>
  <c r="T122" i="2"/>
  <c r="T121" i="2" s="1"/>
  <c r="R123" i="3"/>
  <c r="R122" i="3"/>
  <c r="BK123" i="4"/>
  <c r="J123" i="4" s="1"/>
  <c r="J99" i="4" s="1"/>
  <c r="T123" i="4"/>
  <c r="R150" i="4"/>
  <c r="T123" i="3"/>
  <c r="T122" i="3" s="1"/>
  <c r="R123" i="4"/>
  <c r="R122" i="4"/>
  <c r="T150" i="4"/>
  <c r="J93" i="2"/>
  <c r="BE129" i="2"/>
  <c r="BE136" i="4"/>
  <c r="J115" i="2"/>
  <c r="F118" i="3"/>
  <c r="E85" i="2"/>
  <c r="BE137" i="2"/>
  <c r="J118" i="3"/>
  <c r="BE133" i="3"/>
  <c r="BE136" i="3"/>
  <c r="BE123" i="2"/>
  <c r="E85" i="3"/>
  <c r="BE146" i="3"/>
  <c r="BE160" i="3"/>
  <c r="J91" i="4"/>
  <c r="J91" i="3"/>
  <c r="BE140" i="3"/>
  <c r="BE140" i="4"/>
  <c r="BE124" i="3"/>
  <c r="BE163" i="3"/>
  <c r="E85" i="4"/>
  <c r="F118" i="4"/>
  <c r="BE132" i="2"/>
  <c r="BE130" i="3"/>
  <c r="J118" i="4"/>
  <c r="BE133" i="4"/>
  <c r="BE157" i="4"/>
  <c r="BE160" i="4"/>
  <c r="BE164" i="4"/>
  <c r="BE174" i="4"/>
  <c r="F93" i="2"/>
  <c r="BE151" i="3"/>
  <c r="BE154" i="3"/>
  <c r="BE157" i="3"/>
  <c r="BE124" i="4"/>
  <c r="BE130" i="4"/>
  <c r="BE146" i="4"/>
  <c r="BE151" i="4"/>
  <c r="BE154" i="4"/>
  <c r="BE170" i="4"/>
  <c r="BA98" i="1"/>
  <c r="F37" i="2"/>
  <c r="BB96" i="1"/>
  <c r="F36" i="2"/>
  <c r="BA96" i="1" s="1"/>
  <c r="F38" i="3"/>
  <c r="BC97" i="1"/>
  <c r="F39" i="3"/>
  <c r="BD97" i="1" s="1"/>
  <c r="F39" i="4"/>
  <c r="BD98" i="1" s="1"/>
  <c r="F38" i="4"/>
  <c r="BC98" i="1"/>
  <c r="J36" i="3"/>
  <c r="AW97" i="1"/>
  <c r="J36" i="4"/>
  <c r="AW98" i="1" s="1"/>
  <c r="J36" i="2"/>
  <c r="AW96" i="1"/>
  <c r="F37" i="4"/>
  <c r="BB98" i="1" s="1"/>
  <c r="F38" i="2"/>
  <c r="BC96" i="1"/>
  <c r="F39" i="2"/>
  <c r="BD96" i="1"/>
  <c r="F36" i="3"/>
  <c r="BA97" i="1"/>
  <c r="F37" i="3"/>
  <c r="BB97" i="1" s="1"/>
  <c r="AS94" i="1"/>
  <c r="T122" i="4" l="1"/>
  <c r="P122" i="3"/>
  <c r="AU97" i="1"/>
  <c r="P122" i="4"/>
  <c r="AU98" i="1"/>
  <c r="BK121" i="2"/>
  <c r="J121" i="2"/>
  <c r="J98" i="2"/>
  <c r="J123" i="3"/>
  <c r="J99" i="3"/>
  <c r="BK122" i="4"/>
  <c r="J122" i="4" s="1"/>
  <c r="J98" i="4" s="1"/>
  <c r="J32" i="3"/>
  <c r="AG97" i="1"/>
  <c r="BA95" i="1"/>
  <c r="BA94" i="1"/>
  <c r="W30" i="1"/>
  <c r="BC95" i="1"/>
  <c r="AY95" i="1"/>
  <c r="BB95" i="1"/>
  <c r="AX95" i="1"/>
  <c r="F35" i="4"/>
  <c r="AZ98" i="1" s="1"/>
  <c r="J35" i="2"/>
  <c r="AV96" i="1" s="1"/>
  <c r="AT96" i="1" s="1"/>
  <c r="BD95" i="1"/>
  <c r="BD94" i="1"/>
  <c r="W33" i="1"/>
  <c r="F35" i="2"/>
  <c r="AZ96" i="1" s="1"/>
  <c r="F35" i="3"/>
  <c r="AZ97" i="1" s="1"/>
  <c r="J35" i="3"/>
  <c r="AV97" i="1" s="1"/>
  <c r="AT97" i="1" s="1"/>
  <c r="J35" i="4"/>
  <c r="AV98" i="1" s="1"/>
  <c r="AT98" i="1" s="1"/>
  <c r="J41" i="3" l="1"/>
  <c r="AN97" i="1"/>
  <c r="AU95" i="1"/>
  <c r="AU94" i="1"/>
  <c r="AZ95" i="1"/>
  <c r="AZ94" i="1" s="1"/>
  <c r="W29" i="1" s="1"/>
  <c r="BB94" i="1"/>
  <c r="W31" i="1"/>
  <c r="J32" i="2"/>
  <c r="AG96" i="1"/>
  <c r="AN96" i="1"/>
  <c r="AW94" i="1"/>
  <c r="AK30" i="1"/>
  <c r="BC94" i="1"/>
  <c r="AY94" i="1"/>
  <c r="J32" i="4"/>
  <c r="AG98" i="1" s="1"/>
  <c r="AN98" i="1" s="1"/>
  <c r="AW95" i="1"/>
  <c r="J41" i="4" l="1"/>
  <c r="J41" i="2"/>
  <c r="AV94" i="1"/>
  <c r="AK29" i="1" s="1"/>
  <c r="AX94" i="1"/>
  <c r="AV95" i="1"/>
  <c r="AT95" i="1" s="1"/>
  <c r="W32" i="1"/>
  <c r="AG95" i="1"/>
  <c r="AG94" i="1" s="1"/>
  <c r="AN95" i="1" l="1"/>
  <c r="AK26" i="1"/>
  <c r="AK35" i="1" s="1"/>
  <c r="AT94" i="1"/>
  <c r="AN94" i="1" l="1"/>
</calcChain>
</file>

<file path=xl/sharedStrings.xml><?xml version="1.0" encoding="utf-8"?>
<sst xmlns="http://schemas.openxmlformats.org/spreadsheetml/2006/main" count="1393" uniqueCount="260">
  <si>
    <t>Export Komplet</t>
  </si>
  <si>
    <t/>
  </si>
  <si>
    <t>2.0</t>
  </si>
  <si>
    <t>False</t>
  </si>
  <si>
    <t>{3dff56df-a6a7-44a4-b0fc-df91db4b0716}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</si>
  <si>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</si>
  <si>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</si>
  <si>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</si>
  <si>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</si>
  <si>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</si>
  <si>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</si>
  <si>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0,00001</t>
  </si>
  <si>
    <t>Kód:</t>
  </si>
  <si>
    <t>0632</t>
  </si>
  <si>
    <t>Stavba:</t>
  </si>
  <si>
    <t>Kaliště chodník TDs</t>
  </si>
  <si>
    <t>KSO:</t>
  </si>
  <si>
    <t>CC-CZ:</t>
  </si>
  <si>
    <t>Místo:</t>
  </si>
  <si>
    <t xml:space="preserve"> </t>
  </si>
  <si>
    <t>Datum:</t>
  </si>
  <si>
    <t>23. 4. 2022</t>
  </si>
  <si>
    <t>Zadavatel:</t>
  </si>
  <si>
    <t>IČ:</t>
  </si>
  <si>
    <t>DIČ:</t>
  </si>
  <si>
    <t>Zhotovitel:</t>
  </si>
  <si>
    <t>04658663</t>
  </si>
  <si>
    <t>KD stavby CZ, s.r.o.</t>
  </si>
  <si>
    <t>CZ04658663</t>
  </si>
  <si>
    <t>Projektant:</t>
  </si>
  <si>
    <t>True</t>
  </si>
  <si>
    <t>Zpracovatel:</t>
  </si>
  <si>
    <t>01553861</t>
  </si>
  <si>
    <t>Toman projekt - Jan Toman, tomanprojekt.cz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</si>
  <si>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</si>
  <si>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</si>
  <si>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</si>
  <si>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</si>
  <si>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</si>
  <si>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</si>
  <si>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</si>
  <si>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</si>
  <si>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</si>
  <si>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</si>
  <si>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</si>
  <si>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</si>
  <si>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</si>
  <si>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</si>
  <si>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</si>
  <si>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</si>
  <si>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</si>
  <si>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</si>
  <si>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</si>
  <si>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</si>
  <si>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</si>
  <si>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</si>
  <si>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</si>
  <si>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</si>
  <si>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</si>
  <si>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</si>
  <si>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</si>
  <si>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</si>
  <si>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</si>
  <si>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</si>
  <si>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</si>
  <si>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</si>
  <si>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</si>
  <si>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</si>
  <si>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</si>
  <si>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</si>
  <si>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</si>
  <si>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</si>
  <si>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</si>
  <si>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</si>
  <si>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</si>
  <si>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</si>
  <si>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</si>
  <si>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</si>
  <si>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</si>
  <si>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07</t>
  </si>
  <si>
    <t>0632_KD stavby_07_ZL_220714_(1)_REALIZACE</t>
  </si>
  <si>
    <t>STA</t>
  </si>
  <si>
    <t>1</t>
  </si>
  <si>
    <t>{e55e776c-44af-4fee-950f-076a3256b59d}</t>
  </si>
  <si>
    <t>2</t>
  </si>
  <si>
    <t>/</t>
  </si>
  <si>
    <t>12.01 VP</t>
  </si>
  <si>
    <t>Změnový list č. 12 - VO SO101</t>
  </si>
  <si>
    <t>Soupis</t>
  </si>
  <si>
    <t>{92c834be-3563-491d-92c5-c245ce9d5bde}</t>
  </si>
  <si>
    <t>13.01 MP</t>
  </si>
  <si>
    <t>Změnový list č. 13 - VO SO102</t>
  </si>
  <si>
    <t>{fa9ba3c0-b3f9-4070-82ae-2ee0f0891649}</t>
  </si>
  <si>
    <t>13.01 VP</t>
  </si>
  <si>
    <t>Změnový list č. 13 - VO SO102, přeložka NN příprava</t>
  </si>
  <si>
    <t>{8ff2b5b1-5473-4a70-a41a-7a256d3845d3}</t>
  </si>
  <si>
    <t>KRYCÍ LIST SOUPISU PRACÍ</t>
  </si>
  <si>
    <t>Objekt:</t>
  </si>
  <si>
    <t>07 - 0632_KD stavby_07_ZL_220714_(1)_REALIZACE</t>
  </si>
  <si>
    <t>Soupis:</t>
  </si>
  <si>
    <t>12.01 VP - Změnový list č. 12 - VO SO101</t>
  </si>
  <si>
    <t>REKAPITULACE ČLENĚNÍ SOUPISU PRACÍ</t>
  </si>
  <si>
    <t>Kód dílu - Popis</t>
  </si>
  <si>
    <t>Cena celkem [CZK]</t>
  </si>
  <si>
    <t>Náklady ze soupisu prací</t>
  </si>
  <si>
    <t>-1</t>
  </si>
  <si>
    <t>21-M - Elektromontáže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</si>
  <si>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</si>
  <si>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</si>
  <si>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</si>
  <si>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</si>
  <si>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</si>
  <si>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</si>
  <si>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</si>
  <si>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</si>
  <si>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</si>
  <si>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</si>
  <si>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</si>
  <si>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</si>
  <si>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</si>
  <si>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21-M</t>
  </si>
  <si>
    <t>Elektromontáže</t>
  </si>
  <si>
    <t>3</t>
  </si>
  <si>
    <t>ROZPOCET</t>
  </si>
  <si>
    <t>K</t>
  </si>
  <si>
    <t>210204103</t>
  </si>
  <si>
    <t>Montáž výložníků osvětlení jednoramenných sloupových hmotnosti do 35 kg</t>
  </si>
  <si>
    <t>kus</t>
  </si>
  <si>
    <t>64</t>
  </si>
  <si>
    <t>-481460191</t>
  </si>
  <si>
    <t>PP</t>
  </si>
  <si>
    <t>Montáž výložníků osvětlení jednoramenných sloupových, hmotnosti do 35 kg</t>
  </si>
  <si>
    <t>P</t>
  </si>
  <si>
    <t>Poznámka k položce:_x000D_
Položka z SoD, VO SO 101, č. 31.</t>
  </si>
  <si>
    <t>VV</t>
  </si>
  <si>
    <t>"náhrada 5m stožárů za 8m: "</t>
  </si>
  <si>
    <t>"8m stožár - skutečnost: " 3,0</t>
  </si>
  <si>
    <t>Součet</t>
  </si>
  <si>
    <t>4</t>
  </si>
  <si>
    <t>M</t>
  </si>
  <si>
    <t>31674002</t>
  </si>
  <si>
    <t>Výložník rovný jednoduchý k osvětlovacím stožárům parkovým vyložení 1500mm, žárově zinkovaný zevnitř i vně</t>
  </si>
  <si>
    <t>256</t>
  </si>
  <si>
    <t>2036434611</t>
  </si>
  <si>
    <t>Poznámka k položce:_x000D_
Položka z SoD, VO SO 101, č. 33.</t>
  </si>
  <si>
    <t>210810045</t>
  </si>
  <si>
    <t>Montáž kabel Cu plný kulatý do 1 kV 3x1,5 až 6 mm2 uložený pevně (CYKY)</t>
  </si>
  <si>
    <t>887206065</t>
  </si>
  <si>
    <t>Montáž izolovaných kabelů měděných do 1 kV bez ukončení plných a kulatých (CYKY, CHKE-R,...) uložených pevně počtu a průřezu žil 3x1,5 až 6 mm2</t>
  </si>
  <si>
    <t>Poznámka k položce:_x000D_
Položka z SoD, VO SO 101, č. 57.</t>
  </si>
  <si>
    <t>"náhrada 5m stožárů za 8m - prodloužení kvůli délce stožáru: " (8,0-5,0)*3,0</t>
  </si>
  <si>
    <t>341110300</t>
  </si>
  <si>
    <t>kabel silový s Cu jádrem 1 kV 3x1,5mm2</t>
  </si>
  <si>
    <t>1166669344</t>
  </si>
  <si>
    <t>Poznámka k položce:_x000D_
Položka z SoD, VO SO 101, č. 58.</t>
  </si>
  <si>
    <t>13.01 MP - Změnový list č. 13 - VO SO102</t>
  </si>
  <si>
    <t>46-M - Zemní práce při extr.mont.pracích</t>
  </si>
  <si>
    <t>31674113</t>
  </si>
  <si>
    <t>stožár osvětlovací přechodový bezpaticový jm. výšky 6,0 m, žárově zinkovaný zevnitř i vně s termoplastovou ochranou spodní částí po spodní okraj dvířek elektro-výzbroje</t>
  </si>
  <si>
    <t>-449972468</t>
  </si>
  <si>
    <t>Poznámka k položce:_x000D_
Položka z SoD, VO SO 102, č. 29.</t>
  </si>
  <si>
    <t>Zrušen, nahrazen 8m stožárem (VP)</t>
  </si>
  <si>
    <t>"stožár u hřbitova: " -(1,0)</t>
  </si>
  <si>
    <t>31674001</t>
  </si>
  <si>
    <t>Výložník rovný jednoduchý k osvětlovacím stožárům parkovým vyložení 1000mm, žárově zinkovaný zevnitř i vně</t>
  </si>
  <si>
    <t>-1462516004</t>
  </si>
  <si>
    <t>Poznámka k položce:_x000D_
Položka z SoD, VO SO 102, č. 32.</t>
  </si>
  <si>
    <t>210220001</t>
  </si>
  <si>
    <t>Montáž uzemňovacího vedení vodičů FeZn pomocí svorek na povrchu páskou do 120 mm2</t>
  </si>
  <si>
    <t>441356007</t>
  </si>
  <si>
    <t>Montáž uzemňovacího vedení s upevněním, propojením a připojením pomocí svorek na povrchu vodičů FeZn páskou průřezu do 120 mm2</t>
  </si>
  <si>
    <t>Poznámka k položce:_x000D_
Položka z SoD, VO SO 102, č. 42.</t>
  </si>
  <si>
    <t>354420620</t>
  </si>
  <si>
    <t>pás zemnící 30x4mm FeZn</t>
  </si>
  <si>
    <t>KG</t>
  </si>
  <si>
    <t>440276244</t>
  </si>
  <si>
    <t>Uložení HDPE trubky pro optický kabel do výkopu bez zřízení lože a bez krytí</t>
  </si>
  <si>
    <t>Poznámka k položce:_x000D_
Položka z SoD, VO SO 102, č. 43.</t>
  </si>
  <si>
    <t>-62,6*1,15 'Přepočtené koeficientem množství</t>
  </si>
  <si>
    <t>5</t>
  </si>
  <si>
    <t>210813033</t>
  </si>
  <si>
    <t>Montáž kabel Cu plný kulatý do 1 kV 4x6 až 10 mm2 uložený pevně (CYKY)</t>
  </si>
  <si>
    <t>m</t>
  </si>
  <si>
    <t>-1219755951</t>
  </si>
  <si>
    <t>Montáž izolovaných kabelů měděných do 1 kV bez ukončení plných a kulatých (CYKY, CHKE-R,...) uložených pevně počtu a průřezu žil 4x6 až 10 mm2</t>
  </si>
  <si>
    <t>Poznámka k položce:_x000D_
Položka z SoD, VO SO 102, č. 59.</t>
  </si>
  <si>
    <t>Protlak byl přemístěn, trasa u hřbitova byla přemístěna; trasa SO102 úsek 2 vedena v úseku 1 kvůli přemístění protlaku</t>
  </si>
  <si>
    <t>"protlak, rozvod u hřbitovní zdi, rozvod v SO102 úsek 2: " -(9,1+24,9+28,6)</t>
  </si>
  <si>
    <t>6</t>
  </si>
  <si>
    <t>34111076</t>
  </si>
  <si>
    <t>kabel silový s Cu jádrem 1kV 4x10mm2</t>
  </si>
  <si>
    <t>2125871357</t>
  </si>
  <si>
    <t>Poznámka k položce:_x000D_
Položka z SoD, VO SO 102, č. 60.</t>
  </si>
  <si>
    <t>46-M</t>
  </si>
  <si>
    <t>Zemní práce při extr.mont.pracích</t>
  </si>
  <si>
    <t>7</t>
  </si>
  <si>
    <t>460150163</t>
  </si>
  <si>
    <t>Hloubení kabelových zapažených i nezapažených rýh ručně š 35 cm, hl 80 cm, v hornině tř 3</t>
  </si>
  <si>
    <t>2097545913</t>
  </si>
  <si>
    <t>Hloubení zapažených i nezapažených kabelových rýh ručně včetně urovnání dna s přemístěním výkopku do vzdálenosti 3 m od okraje jámy nebo naložením na dopravní prostředek šířky 35 cm, hloubky 80 cm, v hornině třídy 3</t>
  </si>
  <si>
    <t>Poznámka k položce:_x000D_
Položka z SoD, VO SO 102, č. 73.</t>
  </si>
  <si>
    <t>8</t>
  </si>
  <si>
    <t>460560163</t>
  </si>
  <si>
    <t>Zásyp rýh ručně šířky 35 cm, hloubky 80 cm, z horniny třídy 3</t>
  </si>
  <si>
    <t>-798148793</t>
  </si>
  <si>
    <t>Zásyp kabelových rýh ručně s uložením výkopku ve vrstvách včetně zhutnění a urovnání povrchu šířky 35 cm hloubky 80 cm, v hornině třídy 3</t>
  </si>
  <si>
    <t>Poznámka k položce:_x000D_
Položka z SoD, VO SO 102, č. 74.</t>
  </si>
  <si>
    <t>9</t>
  </si>
  <si>
    <t>460421282</t>
  </si>
  <si>
    <t>Lože kabelů z písku tl 10 cm nad kabel, kryté plastovou folií, š lože do 80 cm</t>
  </si>
  <si>
    <t>1091804065</t>
  </si>
  <si>
    <t>Poznámka k položce:_x000D_
Položka z SoD, VO SO 102, č. 78.</t>
  </si>
  <si>
    <t>10</t>
  </si>
  <si>
    <t>460490013</t>
  </si>
  <si>
    <t>Krytí kabelů výstražnou fólií šířky 34 cm</t>
  </si>
  <si>
    <t>-1730373102</t>
  </si>
  <si>
    <t>Krytí kabelů, spojek, koncovek a odbočnic kabelů výstražnou fólií z PVC včetně vyrovnání povrchu rýhy, rozvinutí a uložení fólie do rýhy, fólie šířky do 34cm</t>
  </si>
  <si>
    <t>Poznámka k položce:_x000D_
Položka z SoD, VO SO 102, č. 79.</t>
  </si>
  <si>
    <t>11</t>
  </si>
  <si>
    <t>69311310</t>
  </si>
  <si>
    <t>pás varovný plný PE š 330mm</t>
  </si>
  <si>
    <t>1024158974</t>
  </si>
  <si>
    <t>Poznámka k položce:_x000D_
Položka z SoD, VO SO 102, č. 80.</t>
  </si>
  <si>
    <t>-62,6*1,2 'Přepočtené koeficientem množství</t>
  </si>
  <si>
    <t>13.01 VP - Změnový list č. 13 - VO SO102, přeložka NN příprava</t>
  </si>
  <si>
    <t>31674107</t>
  </si>
  <si>
    <t>stožár osvětlovací silniční bezpaticový jm. výšky 8,0 m, žárově zinkovaný zevnitř i vně s termoplastovou ochranou spodní částí po spodní okraj dvířek elektro-výzbroje</t>
  </si>
  <si>
    <t>-52983555</t>
  </si>
  <si>
    <t>Poznámka k položce:_x000D_
Položka z SoD, VO SO 102, č. 28.</t>
  </si>
  <si>
    <t>Doplnění 8m stožáru u hřbitova, náhrada za 6m z PD</t>
  </si>
  <si>
    <t>1,0</t>
  </si>
  <si>
    <t>-1313847705</t>
  </si>
  <si>
    <t>Poznámka k položce:_x000D_
Položka z SoD, VO SO 102, č. 33.</t>
  </si>
  <si>
    <t>-1342619912</t>
  </si>
  <si>
    <t>1470594034</t>
  </si>
  <si>
    <t>25*1,15 'Přepočtené koeficientem množství</t>
  </si>
  <si>
    <t>-482512444</t>
  </si>
  <si>
    <t>Protlak byl přemístěn, trasa u hřbitova byla přemístěna</t>
  </si>
  <si>
    <t>"od silnice po poslední 8m stožár: " 10,0+15,0</t>
  </si>
  <si>
    <t>-1437933131</t>
  </si>
  <si>
    <t>1387556982</t>
  </si>
  <si>
    <t>2091566102</t>
  </si>
  <si>
    <t>186064430</t>
  </si>
  <si>
    <t>-451530020</t>
  </si>
  <si>
    <t>25*1,2 'Přepočtené koeficientem množství</t>
  </si>
  <si>
    <t>460520174</t>
  </si>
  <si>
    <t>Montáž trubek ochranných plastových ohebných do 110 mm uložených do rýhy</t>
  </si>
  <si>
    <t>-1555235908</t>
  </si>
  <si>
    <t>Montáž trubek ochranných uložených volně do rýhy plastových ohebných, vnitřního průměru přes 90 do 110 mm</t>
  </si>
  <si>
    <t>Poznámka k položce:_x000D_
Položka z SoD, VO SO 102, č. 83.</t>
  </si>
  <si>
    <t>"příprava chráničky pro přeložku NN"</t>
  </si>
  <si>
    <t>"od el. pilíře kolem BUS zálivu ke st. 0,000 00: " 40,0</t>
  </si>
  <si>
    <t>12</t>
  </si>
  <si>
    <t>34571355</t>
  </si>
  <si>
    <t>trubka elektroinstalační ohebná dvouplášťová korugovaná (chránička) D 94/110mm, HDPE+LDPE</t>
  </si>
  <si>
    <t>-424269876</t>
  </si>
  <si>
    <t>Poznámka k položce:_x000D_
Položka z SoD, VO SO 102, č. 84.</t>
  </si>
  <si>
    <t>40*1,2 'Přepočtené koeficientem množství</t>
  </si>
  <si>
    <t>13</t>
  </si>
  <si>
    <t>1713058435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</si>
</sst>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9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800080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000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sz val="10"/>
      <color rgb="FF003366"/>
      <name val="Arial CE"/>
      <family val="2"/>
      <charset val="238"/>
    </font>
    <font>
      <b/>
      <sz val="10"/>
      <color rgb="FF00336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7"/>
      <color rgb="FF969696"/>
      <name val="Arial CE"/>
      <family val="2"/>
      <charset val="238"/>
    </font>
    <font>
      <sz val="7"/>
      <name val="Arial CE"/>
      <family val="2"/>
      <charset val="238"/>
    </font>
    <font>
      <i/>
      <sz val="7"/>
      <color rgb="FF96969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D27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5" fillId="0" borderId="14" xfId="0" applyNumberFormat="1" applyFont="1" applyBorder="1" applyAlignment="1">
      <alignment vertical="center"/>
    </xf>
    <xf numFmtId="4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4" fontId="25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4" fontId="21" fillId="0" borderId="0" xfId="0" applyNumberFormat="1" applyFont="1"/>
    <xf numFmtId="166" fontId="31" fillId="0" borderId="12" xfId="0" applyNumberFormat="1" applyFont="1" applyBorder="1"/>
    <xf numFmtId="166" fontId="31" fillId="0" borderId="13" xfId="0" applyNumberFormat="1" applyFont="1" applyBorder="1"/>
    <xf numFmtId="4" fontId="32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0" fillId="0" borderId="3" xfId="0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5" borderId="22" xfId="0" applyFont="1" applyFill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Alignment="1">
      <alignment horizontal="center" vertical="center"/>
    </xf>
    <xf numFmtId="166" fontId="20" fillId="0" borderId="0" xfId="0" applyNumberFormat="1" applyFont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14" xfId="0" applyBorder="1" applyAlignment="1">
      <alignment vertical="center"/>
    </xf>
    <xf numFmtId="0" fontId="35" fillId="0" borderId="0" xfId="0" applyFont="1" applyAlignment="1">
      <alignment vertical="center" wrapText="1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6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6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5" borderId="22" xfId="0" applyFont="1" applyFill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6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4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3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tabSelected="1" topLeftCell="A82" workbookViewId="0">
      <selection activeCell="E96" sqref="E96:I96"/>
    </sheetView>
  </sheetViews>
  <sheetFormatPr defaultRowHeight="16.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 x14ac:dyDescent="0.2">
      <c r="A1" s="14" t="s">
        <v>0</v>
      </c>
      <c r="AZ1" s="14" t="s">
        <v>1</v>
      </c>
      <c r="BA1" s="14" t="s">
        <v>2</v>
      </c>
      <c r="BB1" s="14" t="s">
        <v>1</v>
      </c>
      <c r="BT1" s="14" t="s">
        <v>3</v>
      </c>
      <c r="BU1" s="14" t="s">
        <v>3</v>
      </c>
      <c r="BV1" s="14" t="s">
        <v>4</v>
      </c>
    </row>
    <row r="2" spans="1:74" ht="36.950000000000003" customHeight="1" x14ac:dyDescent="0.2">
      <c r="AR2" s="216" t="s">
        <v>5</v>
      </c>
      <c r="AS2" s="203"/>
      <c r="AT2" s="203"/>
      <c r="AU2" s="203"/>
      <c r="AV2" s="203"/>
      <c r="AW2" s="203"/>
      <c r="AX2" s="203"/>
      <c r="AY2" s="203"/>
      <c r="AZ2" s="203"/>
      <c r="BA2" s="203"/>
      <c r="BB2" s="203"/>
      <c r="BC2" s="203"/>
      <c r="BD2" s="203"/>
      <c r="BE2" s="203"/>
      <c r="BS2" s="15" t="s">
        <v>6</v>
      </c>
      <c r="BT2" s="15" t="s">
        <v>7</v>
      </c>
    </row>
    <row r="3" spans="1:74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8</v>
      </c>
    </row>
    <row r="4" spans="1:74" ht="24.95" customHeight="1" x14ac:dyDescent="0.2">
      <c r="B4" s="18"/>
      <c r="D4" s="19" t="s">
        <v>9</v>
      </c>
      <c r="AR4" s="18"/>
      <c r="AS4" s="20" t="s">
        <v>10</v>
      </c>
      <c r="BS4" s="15" t="s">
        <v>11</v>
      </c>
    </row>
    <row r="5" spans="1:74" ht="12" customHeight="1" x14ac:dyDescent="0.2">
      <c r="B5" s="18"/>
      <c r="D5" s="21" t="s">
        <v>12</v>
      </c>
      <c r="K5" s="202" t="s">
        <v>13</v>
      </c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  <c r="AB5" s="203"/>
      <c r="AC5" s="203"/>
      <c r="AD5" s="203"/>
      <c r="AE5" s="203"/>
      <c r="AF5" s="203"/>
      <c r="AG5" s="203"/>
      <c r="AH5" s="203"/>
      <c r="AI5" s="203"/>
      <c r="AJ5" s="203"/>
      <c r="AK5" s="203"/>
      <c r="AL5" s="203"/>
      <c r="AM5" s="203"/>
      <c r="AN5" s="203"/>
      <c r="AO5" s="203"/>
      <c r="AR5" s="18"/>
      <c r="BS5" s="15" t="s">
        <v>6</v>
      </c>
    </row>
    <row r="6" spans="1:74" ht="36.950000000000003" customHeight="1" x14ac:dyDescent="0.2">
      <c r="B6" s="18"/>
      <c r="D6" s="23" t="s">
        <v>14</v>
      </c>
      <c r="K6" s="204" t="s">
        <v>15</v>
      </c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R6" s="18"/>
      <c r="BS6" s="15" t="s">
        <v>6</v>
      </c>
    </row>
    <row r="7" spans="1:74" ht="12" customHeight="1" x14ac:dyDescent="0.2">
      <c r="B7" s="18"/>
      <c r="D7" s="24" t="s">
        <v>16</v>
      </c>
      <c r="K7" s="22" t="s">
        <v>1</v>
      </c>
      <c r="AK7" s="24" t="s">
        <v>17</v>
      </c>
      <c r="AN7" s="22" t="s">
        <v>1</v>
      </c>
      <c r="AR7" s="18"/>
      <c r="BS7" s="15" t="s">
        <v>6</v>
      </c>
    </row>
    <row r="8" spans="1:74" ht="12" customHeight="1" x14ac:dyDescent="0.2">
      <c r="B8" s="18"/>
      <c r="D8" s="24" t="s">
        <v>18</v>
      </c>
      <c r="K8" s="22" t="s">
        <v>19</v>
      </c>
      <c r="AK8" s="24" t="s">
        <v>20</v>
      </c>
      <c r="AN8" s="22" t="s">
        <v>21</v>
      </c>
      <c r="AR8" s="18"/>
      <c r="BS8" s="15" t="s">
        <v>6</v>
      </c>
    </row>
    <row r="9" spans="1:74" ht="14.45" customHeight="1" x14ac:dyDescent="0.2">
      <c r="B9" s="18"/>
      <c r="AR9" s="18"/>
      <c r="BS9" s="15" t="s">
        <v>6</v>
      </c>
    </row>
    <row r="10" spans="1:74" ht="12" customHeight="1" x14ac:dyDescent="0.2">
      <c r="B10" s="18"/>
      <c r="D10" s="24" t="s">
        <v>22</v>
      </c>
      <c r="AK10" s="24" t="s">
        <v>23</v>
      </c>
      <c r="AN10" s="22" t="s">
        <v>1</v>
      </c>
      <c r="AR10" s="18"/>
      <c r="BS10" s="15" t="s">
        <v>6</v>
      </c>
    </row>
    <row r="11" spans="1:74" ht="18.399999999999999" customHeight="1" x14ac:dyDescent="0.2">
      <c r="B11" s="18"/>
      <c r="E11" s="22" t="s">
        <v>19</v>
      </c>
      <c r="AK11" s="24" t="s">
        <v>24</v>
      </c>
      <c r="AN11" s="22" t="s">
        <v>1</v>
      </c>
      <c r="AR11" s="18"/>
      <c r="BS11" s="15" t="s">
        <v>6</v>
      </c>
    </row>
    <row r="12" spans="1:74" ht="6.95" customHeight="1" x14ac:dyDescent="0.2">
      <c r="B12" s="18"/>
      <c r="AR12" s="18"/>
      <c r="BS12" s="15" t="s">
        <v>6</v>
      </c>
    </row>
    <row r="13" spans="1:74" ht="12" customHeight="1" x14ac:dyDescent="0.2">
      <c r="B13" s="18"/>
      <c r="D13" s="24" t="s">
        <v>25</v>
      </c>
      <c r="AK13" s="24" t="s">
        <v>23</v>
      </c>
      <c r="AN13" s="22" t="s">
        <v>26</v>
      </c>
      <c r="AR13" s="18"/>
      <c r="BS13" s="15" t="s">
        <v>6</v>
      </c>
    </row>
    <row r="14" spans="1:74" ht="12.75" x14ac:dyDescent="0.2">
      <c r="B14" s="18"/>
      <c r="E14" s="22" t="s">
        <v>27</v>
      </c>
      <c r="AK14" s="24" t="s">
        <v>24</v>
      </c>
      <c r="AN14" s="22" t="s">
        <v>28</v>
      </c>
      <c r="AR14" s="18"/>
      <c r="BS14" s="15" t="s">
        <v>6</v>
      </c>
    </row>
    <row r="15" spans="1:74" ht="6.95" customHeight="1" x14ac:dyDescent="0.2">
      <c r="B15" s="18"/>
      <c r="AR15" s="18"/>
      <c r="BS15" s="15" t="s">
        <v>3</v>
      </c>
    </row>
    <row r="16" spans="1:74" ht="12" customHeight="1" x14ac:dyDescent="0.2">
      <c r="B16" s="18"/>
      <c r="D16" s="24" t="s">
        <v>29</v>
      </c>
      <c r="AK16" s="24" t="s">
        <v>23</v>
      </c>
      <c r="AN16" s="22" t="s">
        <v>1</v>
      </c>
      <c r="AR16" s="18"/>
      <c r="BS16" s="15" t="s">
        <v>3</v>
      </c>
    </row>
    <row r="17" spans="2:71" ht="18.399999999999999" customHeight="1" x14ac:dyDescent="0.2">
      <c r="B17" s="18"/>
      <c r="E17" s="22" t="s">
        <v>19</v>
      </c>
      <c r="AK17" s="24" t="s">
        <v>24</v>
      </c>
      <c r="AN17" s="22" t="s">
        <v>1</v>
      </c>
      <c r="AR17" s="18"/>
      <c r="BS17" s="15" t="s">
        <v>30</v>
      </c>
    </row>
    <row r="18" spans="2:71" ht="6.95" customHeight="1" x14ac:dyDescent="0.2">
      <c r="B18" s="18"/>
      <c r="AR18" s="18"/>
      <c r="BS18" s="15" t="s">
        <v>6</v>
      </c>
    </row>
    <row r="19" spans="2:71" ht="12" customHeight="1" x14ac:dyDescent="0.2">
      <c r="B19" s="18"/>
      <c r="D19" s="24" t="s">
        <v>31</v>
      </c>
      <c r="AK19" s="24" t="s">
        <v>23</v>
      </c>
      <c r="AN19" s="22" t="s">
        <v>32</v>
      </c>
      <c r="AR19" s="18"/>
      <c r="BS19" s="15" t="s">
        <v>6</v>
      </c>
    </row>
    <row r="20" spans="2:71" ht="18.399999999999999" customHeight="1" x14ac:dyDescent="0.2">
      <c r="B20" s="18"/>
      <c r="E20" s="22" t="s">
        <v>33</v>
      </c>
      <c r="AK20" s="24" t="s">
        <v>24</v>
      </c>
      <c r="AN20" s="22" t="s">
        <v>1</v>
      </c>
      <c r="AR20" s="18"/>
      <c r="BS20" s="15" t="s">
        <v>30</v>
      </c>
    </row>
    <row r="21" spans="2:71" ht="6.95" customHeight="1" x14ac:dyDescent="0.2">
      <c r="B21" s="18"/>
      <c r="AR21" s="18"/>
    </row>
    <row r="22" spans="2:71" ht="12" customHeight="1" x14ac:dyDescent="0.2">
      <c r="B22" s="18"/>
      <c r="D22" s="24" t="s">
        <v>34</v>
      </c>
      <c r="AR22" s="18"/>
    </row>
    <row r="23" spans="2:71" ht="16.5" customHeight="1" x14ac:dyDescent="0.2">
      <c r="B23" s="18"/>
      <c r="E23" s="205" t="s">
        <v>1</v>
      </c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205"/>
      <c r="AG23" s="205"/>
      <c r="AH23" s="205"/>
      <c r="AI23" s="205"/>
      <c r="AJ23" s="205"/>
      <c r="AK23" s="205"/>
      <c r="AL23" s="205"/>
      <c r="AM23" s="205"/>
      <c r="AN23" s="205"/>
      <c r="AR23" s="18"/>
    </row>
    <row r="24" spans="2:71" ht="6.95" customHeight="1" x14ac:dyDescent="0.2">
      <c r="B24" s="18"/>
      <c r="AR24" s="18"/>
    </row>
    <row r="25" spans="2:71" ht="6.95" customHeight="1" x14ac:dyDescent="0.2">
      <c r="B25" s="18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8"/>
    </row>
    <row r="26" spans="2:71" s="1" customFormat="1" ht="25.9" customHeight="1" x14ac:dyDescent="0.2">
      <c r="B26" s="27"/>
      <c r="D26" s="28" t="s">
        <v>35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06">
        <f>ROUND(AG94,2)</f>
        <v>-12307.54</v>
      </c>
      <c r="AL26" s="207"/>
      <c r="AM26" s="207"/>
      <c r="AN26" s="207"/>
      <c r="AO26" s="207"/>
      <c r="AR26" s="27"/>
    </row>
    <row r="27" spans="2:71" s="1" customFormat="1" ht="6.95" customHeight="1" x14ac:dyDescent="0.2">
      <c r="B27" s="27"/>
      <c r="AR27" s="27"/>
    </row>
    <row r="28" spans="2:71" s="1" customFormat="1" ht="12.75" x14ac:dyDescent="0.2">
      <c r="B28" s="27"/>
      <c r="L28" s="208" t="s">
        <v>36</v>
      </c>
      <c r="M28" s="208"/>
      <c r="N28" s="208"/>
      <c r="O28" s="208"/>
      <c r="P28" s="208"/>
      <c r="W28" s="208" t="s">
        <v>37</v>
      </c>
      <c r="X28" s="208"/>
      <c r="Y28" s="208"/>
      <c r="Z28" s="208"/>
      <c r="AA28" s="208"/>
      <c r="AB28" s="208"/>
      <c r="AC28" s="208"/>
      <c r="AD28" s="208"/>
      <c r="AE28" s="208"/>
      <c r="AK28" s="208" t="s">
        <v>38</v>
      </c>
      <c r="AL28" s="208"/>
      <c r="AM28" s="208"/>
      <c r="AN28" s="208"/>
      <c r="AO28" s="208"/>
      <c r="AR28" s="27"/>
    </row>
    <row r="29" spans="2:71" s="2" customFormat="1" ht="14.45" customHeight="1" x14ac:dyDescent="0.2">
      <c r="B29" s="31"/>
      <c r="D29" s="24" t="s">
        <v>39</v>
      </c>
      <c r="F29" s="24" t="s">
        <v>40</v>
      </c>
      <c r="L29" s="211">
        <v>0.21</v>
      </c>
      <c r="M29" s="210"/>
      <c r="N29" s="210"/>
      <c r="O29" s="210"/>
      <c r="P29" s="210"/>
      <c r="W29" s="209">
        <f>ROUND(AZ94, 2)</f>
        <v>-12307.54</v>
      </c>
      <c r="X29" s="210"/>
      <c r="Y29" s="210"/>
      <c r="Z29" s="210"/>
      <c r="AA29" s="210"/>
      <c r="AB29" s="210"/>
      <c r="AC29" s="210"/>
      <c r="AD29" s="210"/>
      <c r="AE29" s="210"/>
      <c r="AK29" s="209">
        <f>ROUND(AV94, 2)</f>
        <v>-2584.58</v>
      </c>
      <c r="AL29" s="210"/>
      <c r="AM29" s="210"/>
      <c r="AN29" s="210"/>
      <c r="AO29" s="210"/>
      <c r="AR29" s="31"/>
    </row>
    <row r="30" spans="2:71" s="2" customFormat="1" ht="14.45" customHeight="1" x14ac:dyDescent="0.2">
      <c r="B30" s="31"/>
      <c r="F30" s="24" t="s">
        <v>41</v>
      </c>
      <c r="L30" s="211">
        <v>0.15</v>
      </c>
      <c r="M30" s="210"/>
      <c r="N30" s="210"/>
      <c r="O30" s="210"/>
      <c r="P30" s="210"/>
      <c r="W30" s="209">
        <f>ROUND(BA94, 2)</f>
        <v>0</v>
      </c>
      <c r="X30" s="210"/>
      <c r="Y30" s="210"/>
      <c r="Z30" s="210"/>
      <c r="AA30" s="210"/>
      <c r="AB30" s="210"/>
      <c r="AC30" s="210"/>
      <c r="AD30" s="210"/>
      <c r="AE30" s="210"/>
      <c r="AK30" s="209">
        <f>ROUND(AW94, 2)</f>
        <v>0</v>
      </c>
      <c r="AL30" s="210"/>
      <c r="AM30" s="210"/>
      <c r="AN30" s="210"/>
      <c r="AO30" s="210"/>
      <c r="AR30" s="31"/>
    </row>
    <row r="31" spans="2:71" s="2" customFormat="1" ht="14.45" hidden="1" customHeight="1" x14ac:dyDescent="0.2">
      <c r="B31" s="31"/>
      <c r="F31" s="24" t="s">
        <v>42</v>
      </c>
      <c r="L31" s="211">
        <v>0.21</v>
      </c>
      <c r="M31" s="210"/>
      <c r="N31" s="210"/>
      <c r="O31" s="210"/>
      <c r="P31" s="210"/>
      <c r="W31" s="209">
        <f>ROUND(BB94, 2)</f>
        <v>0</v>
      </c>
      <c r="X31" s="210"/>
      <c r="Y31" s="210"/>
      <c r="Z31" s="210"/>
      <c r="AA31" s="210"/>
      <c r="AB31" s="210"/>
      <c r="AC31" s="210"/>
      <c r="AD31" s="210"/>
      <c r="AE31" s="210"/>
      <c r="AK31" s="209">
        <v>0</v>
      </c>
      <c r="AL31" s="210"/>
      <c r="AM31" s="210"/>
      <c r="AN31" s="210"/>
      <c r="AO31" s="210"/>
      <c r="AR31" s="31"/>
    </row>
    <row r="32" spans="2:71" s="2" customFormat="1" ht="14.45" hidden="1" customHeight="1" x14ac:dyDescent="0.2">
      <c r="B32" s="31"/>
      <c r="F32" s="24" t="s">
        <v>43</v>
      </c>
      <c r="L32" s="211">
        <v>0.15</v>
      </c>
      <c r="M32" s="210"/>
      <c r="N32" s="210"/>
      <c r="O32" s="210"/>
      <c r="P32" s="210"/>
      <c r="W32" s="209">
        <f>ROUND(BC94, 2)</f>
        <v>0</v>
      </c>
      <c r="X32" s="210"/>
      <c r="Y32" s="210"/>
      <c r="Z32" s="210"/>
      <c r="AA32" s="210"/>
      <c r="AB32" s="210"/>
      <c r="AC32" s="210"/>
      <c r="AD32" s="210"/>
      <c r="AE32" s="210"/>
      <c r="AK32" s="209">
        <v>0</v>
      </c>
      <c r="AL32" s="210"/>
      <c r="AM32" s="210"/>
      <c r="AN32" s="210"/>
      <c r="AO32" s="210"/>
      <c r="AR32" s="31"/>
    </row>
    <row r="33" spans="2:44" s="2" customFormat="1" ht="14.45" hidden="1" customHeight="1" x14ac:dyDescent="0.2">
      <c r="B33" s="31"/>
      <c r="F33" s="24" t="s">
        <v>44</v>
      </c>
      <c r="L33" s="211">
        <v>0</v>
      </c>
      <c r="M33" s="210"/>
      <c r="N33" s="210"/>
      <c r="O33" s="210"/>
      <c r="P33" s="210"/>
      <c r="W33" s="209">
        <f>ROUND(BD94, 2)</f>
        <v>0</v>
      </c>
      <c r="X33" s="210"/>
      <c r="Y33" s="210"/>
      <c r="Z33" s="210"/>
      <c r="AA33" s="210"/>
      <c r="AB33" s="210"/>
      <c r="AC33" s="210"/>
      <c r="AD33" s="210"/>
      <c r="AE33" s="210"/>
      <c r="AK33" s="209">
        <v>0</v>
      </c>
      <c r="AL33" s="210"/>
      <c r="AM33" s="210"/>
      <c r="AN33" s="210"/>
      <c r="AO33" s="210"/>
      <c r="AR33" s="31"/>
    </row>
    <row r="34" spans="2:44" s="1" customFormat="1" ht="6.95" customHeight="1" x14ac:dyDescent="0.2">
      <c r="B34" s="27"/>
      <c r="AR34" s="27"/>
    </row>
    <row r="35" spans="2:44" s="1" customFormat="1" ht="25.9" customHeight="1" x14ac:dyDescent="0.2">
      <c r="B35" s="27"/>
      <c r="C35" s="32"/>
      <c r="D35" s="33" t="s">
        <v>45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5" t="s">
        <v>46</v>
      </c>
      <c r="U35" s="34"/>
      <c r="V35" s="34"/>
      <c r="W35" s="34"/>
      <c r="X35" s="215" t="s">
        <v>47</v>
      </c>
      <c r="Y35" s="213"/>
      <c r="Z35" s="213"/>
      <c r="AA35" s="213"/>
      <c r="AB35" s="213"/>
      <c r="AC35" s="34"/>
      <c r="AD35" s="34"/>
      <c r="AE35" s="34"/>
      <c r="AF35" s="34"/>
      <c r="AG35" s="34"/>
      <c r="AH35" s="34"/>
      <c r="AI35" s="34"/>
      <c r="AJ35" s="34"/>
      <c r="AK35" s="212">
        <f>SUM(AK26:AK33)</f>
        <v>-14892.12</v>
      </c>
      <c r="AL35" s="213"/>
      <c r="AM35" s="213"/>
      <c r="AN35" s="213"/>
      <c r="AO35" s="214"/>
      <c r="AP35" s="32"/>
      <c r="AQ35" s="32"/>
      <c r="AR35" s="27"/>
    </row>
    <row r="36" spans="2:44" s="1" customFormat="1" ht="6.95" customHeight="1" x14ac:dyDescent="0.2">
      <c r="B36" s="27"/>
      <c r="AR36" s="27"/>
    </row>
    <row r="37" spans="2:44" s="1" customFormat="1" ht="14.45" customHeight="1" x14ac:dyDescent="0.2">
      <c r="B37" s="27"/>
      <c r="AR37" s="27"/>
    </row>
    <row r="38" spans="2:44" ht="14.45" customHeight="1" x14ac:dyDescent="0.2">
      <c r="B38" s="18"/>
      <c r="AR38" s="18"/>
    </row>
    <row r="39" spans="2:44" ht="14.45" customHeight="1" x14ac:dyDescent="0.2">
      <c r="B39" s="18"/>
      <c r="AR39" s="18"/>
    </row>
    <row r="40" spans="2:44" ht="14.45" customHeight="1" x14ac:dyDescent="0.2">
      <c r="B40" s="18"/>
      <c r="AR40" s="18"/>
    </row>
    <row r="41" spans="2:44" ht="14.45" customHeight="1" x14ac:dyDescent="0.2">
      <c r="B41" s="18"/>
      <c r="AR41" s="18"/>
    </row>
    <row r="42" spans="2:44" ht="14.45" customHeight="1" x14ac:dyDescent="0.2">
      <c r="B42" s="18"/>
      <c r="AR42" s="18"/>
    </row>
    <row r="43" spans="2:44" ht="14.45" customHeight="1" x14ac:dyDescent="0.2">
      <c r="B43" s="18"/>
      <c r="AR43" s="18"/>
    </row>
    <row r="44" spans="2:44" ht="14.45" customHeight="1" x14ac:dyDescent="0.2">
      <c r="B44" s="18"/>
      <c r="AR44" s="18"/>
    </row>
    <row r="45" spans="2:44" ht="14.45" customHeight="1" x14ac:dyDescent="0.2">
      <c r="B45" s="18"/>
      <c r="AR45" s="18"/>
    </row>
    <row r="46" spans="2:44" ht="14.45" customHeight="1" x14ac:dyDescent="0.2">
      <c r="B46" s="18"/>
      <c r="AR46" s="18"/>
    </row>
    <row r="47" spans="2:44" ht="14.45" customHeight="1" x14ac:dyDescent="0.2">
      <c r="B47" s="18"/>
      <c r="AR47" s="18"/>
    </row>
    <row r="48" spans="2:44" ht="14.45" customHeight="1" x14ac:dyDescent="0.2">
      <c r="B48" s="18"/>
      <c r="AR48" s="18"/>
    </row>
    <row r="49" spans="2:44" s="1" customFormat="1" ht="14.45" customHeight="1" x14ac:dyDescent="0.2">
      <c r="B49" s="27"/>
      <c r="D49" s="36" t="s">
        <v>48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49</v>
      </c>
      <c r="AI49" s="37"/>
      <c r="AJ49" s="37"/>
      <c r="AK49" s="37"/>
      <c r="AL49" s="37"/>
      <c r="AM49" s="37"/>
      <c r="AN49" s="37"/>
      <c r="AO49" s="37"/>
      <c r="AR49" s="27"/>
    </row>
    <row r="50" spans="2:44" ht="11.25" x14ac:dyDescent="0.2">
      <c r="B50" s="18"/>
      <c r="AR50" s="18"/>
    </row>
    <row r="51" spans="2:44" ht="11.25" x14ac:dyDescent="0.2">
      <c r="B51" s="18"/>
      <c r="AR51" s="18"/>
    </row>
    <row r="52" spans="2:44" ht="11.25" x14ac:dyDescent="0.2">
      <c r="B52" s="18"/>
      <c r="AR52" s="18"/>
    </row>
    <row r="53" spans="2:44" ht="11.25" x14ac:dyDescent="0.2">
      <c r="B53" s="18"/>
      <c r="AR53" s="18"/>
    </row>
    <row r="54" spans="2:44" ht="11.25" x14ac:dyDescent="0.2">
      <c r="B54" s="18"/>
      <c r="AR54" s="18"/>
    </row>
    <row r="55" spans="2:44" ht="11.25" x14ac:dyDescent="0.2">
      <c r="B55" s="18"/>
      <c r="AR55" s="18"/>
    </row>
    <row r="56" spans="2:44" ht="11.25" x14ac:dyDescent="0.2">
      <c r="B56" s="18"/>
      <c r="AR56" s="18"/>
    </row>
    <row r="57" spans="2:44" ht="11.25" x14ac:dyDescent="0.2">
      <c r="B57" s="18"/>
      <c r="AR57" s="18"/>
    </row>
    <row r="58" spans="2:44" ht="11.25" x14ac:dyDescent="0.2">
      <c r="B58" s="18"/>
      <c r="AR58" s="18"/>
    </row>
    <row r="59" spans="2:44" ht="11.25" x14ac:dyDescent="0.2">
      <c r="B59" s="18"/>
      <c r="AR59" s="18"/>
    </row>
    <row r="60" spans="2:44" s="1" customFormat="1" ht="12.75" x14ac:dyDescent="0.2">
      <c r="B60" s="27"/>
      <c r="D60" s="38" t="s">
        <v>50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51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50</v>
      </c>
      <c r="AI60" s="29"/>
      <c r="AJ60" s="29"/>
      <c r="AK60" s="29"/>
      <c r="AL60" s="29"/>
      <c r="AM60" s="38" t="s">
        <v>51</v>
      </c>
      <c r="AN60" s="29"/>
      <c r="AO60" s="29"/>
      <c r="AR60" s="27"/>
    </row>
    <row r="61" spans="2:44" ht="11.25" x14ac:dyDescent="0.2">
      <c r="B61" s="18"/>
      <c r="AR61" s="18"/>
    </row>
    <row r="62" spans="2:44" ht="11.25" x14ac:dyDescent="0.2">
      <c r="B62" s="18"/>
      <c r="AR62" s="18"/>
    </row>
    <row r="63" spans="2:44" ht="11.25" x14ac:dyDescent="0.2">
      <c r="B63" s="18"/>
      <c r="AR63" s="18"/>
    </row>
    <row r="64" spans="2:44" s="1" customFormat="1" ht="12.75" x14ac:dyDescent="0.2">
      <c r="B64" s="27"/>
      <c r="D64" s="36" t="s">
        <v>52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53</v>
      </c>
      <c r="AI64" s="37"/>
      <c r="AJ64" s="37"/>
      <c r="AK64" s="37"/>
      <c r="AL64" s="37"/>
      <c r="AM64" s="37"/>
      <c r="AN64" s="37"/>
      <c r="AO64" s="37"/>
      <c r="AR64" s="27"/>
    </row>
    <row r="65" spans="2:44" ht="11.25" x14ac:dyDescent="0.2">
      <c r="B65" s="18"/>
      <c r="AR65" s="18"/>
    </row>
    <row r="66" spans="2:44" ht="11.25" x14ac:dyDescent="0.2">
      <c r="B66" s="18"/>
      <c r="AR66" s="18"/>
    </row>
    <row r="67" spans="2:44" ht="11.25" x14ac:dyDescent="0.2">
      <c r="B67" s="18"/>
      <c r="AR67" s="18"/>
    </row>
    <row r="68" spans="2:44" ht="11.25" x14ac:dyDescent="0.2">
      <c r="B68" s="18"/>
      <c r="AR68" s="18"/>
    </row>
    <row r="69" spans="2:44" ht="11.25" x14ac:dyDescent="0.2">
      <c r="B69" s="18"/>
      <c r="AR69" s="18"/>
    </row>
    <row r="70" spans="2:44" ht="11.25" x14ac:dyDescent="0.2">
      <c r="B70" s="18"/>
      <c r="AR70" s="18"/>
    </row>
    <row r="71" spans="2:44" ht="11.25" x14ac:dyDescent="0.2">
      <c r="B71" s="18"/>
      <c r="AR71" s="18"/>
    </row>
    <row r="72" spans="2:44" ht="11.25" x14ac:dyDescent="0.2">
      <c r="B72" s="18"/>
      <c r="AR72" s="18"/>
    </row>
    <row r="73" spans="2:44" ht="11.25" x14ac:dyDescent="0.2">
      <c r="B73" s="18"/>
      <c r="AR73" s="18"/>
    </row>
    <row r="74" spans="2:44" ht="11.25" x14ac:dyDescent="0.2">
      <c r="B74" s="18"/>
      <c r="AR74" s="18"/>
    </row>
    <row r="75" spans="2:44" s="1" customFormat="1" ht="12.75" x14ac:dyDescent="0.2">
      <c r="B75" s="27"/>
      <c r="D75" s="38" t="s">
        <v>50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51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50</v>
      </c>
      <c r="AI75" s="29"/>
      <c r="AJ75" s="29"/>
      <c r="AK75" s="29"/>
      <c r="AL75" s="29"/>
      <c r="AM75" s="38" t="s">
        <v>51</v>
      </c>
      <c r="AN75" s="29"/>
      <c r="AO75" s="29"/>
      <c r="AR75" s="27"/>
    </row>
    <row r="76" spans="2:44" s="1" customFormat="1" ht="11.25" x14ac:dyDescent="0.2">
      <c r="B76" s="27"/>
      <c r="AR76" s="27"/>
    </row>
    <row r="77" spans="2:44" s="1" customFormat="1" ht="6.9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1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1" s="1" customFormat="1" ht="24.95" customHeight="1" x14ac:dyDescent="0.2">
      <c r="B82" s="27"/>
      <c r="C82" s="19" t="s">
        <v>54</v>
      </c>
      <c r="AR82" s="27"/>
    </row>
    <row r="83" spans="1:91" s="1" customFormat="1" ht="6.95" customHeight="1" x14ac:dyDescent="0.2">
      <c r="B83" s="27"/>
      <c r="AR83" s="27"/>
    </row>
    <row r="84" spans="1:91" s="3" customFormat="1" ht="12" customHeight="1" x14ac:dyDescent="0.2">
      <c r="B84" s="43"/>
      <c r="C84" s="24" t="s">
        <v>12</v>
      </c>
      <c r="L84" s="3" t="str">
        <f>K5</f>
        <v>0632</v>
      </c>
      <c r="AR84" s="43"/>
    </row>
    <row r="85" spans="1:91" s="4" customFormat="1" ht="36.950000000000003" customHeight="1" x14ac:dyDescent="0.2">
      <c r="B85" s="44"/>
      <c r="C85" s="45" t="s">
        <v>14</v>
      </c>
      <c r="L85" s="179" t="str">
        <f>K6</f>
        <v>Kaliště chodník TDs</v>
      </c>
      <c r="M85" s="180"/>
      <c r="N85" s="180"/>
      <c r="O85" s="180"/>
      <c r="P85" s="180"/>
      <c r="Q85" s="180"/>
      <c r="R85" s="180"/>
      <c r="S85" s="180"/>
      <c r="T85" s="180"/>
      <c r="U85" s="180"/>
      <c r="V85" s="180"/>
      <c r="W85" s="180"/>
      <c r="X85" s="180"/>
      <c r="Y85" s="180"/>
      <c r="Z85" s="180"/>
      <c r="AA85" s="180"/>
      <c r="AB85" s="180"/>
      <c r="AC85" s="180"/>
      <c r="AD85" s="180"/>
      <c r="AE85" s="180"/>
      <c r="AF85" s="180"/>
      <c r="AG85" s="180"/>
      <c r="AH85" s="180"/>
      <c r="AI85" s="180"/>
      <c r="AJ85" s="180"/>
      <c r="AK85" s="180"/>
      <c r="AL85" s="180"/>
      <c r="AM85" s="180"/>
      <c r="AN85" s="180"/>
      <c r="AO85" s="180"/>
      <c r="AR85" s="44"/>
    </row>
    <row r="86" spans="1:91" s="1" customFormat="1" ht="6.95" customHeight="1" x14ac:dyDescent="0.2">
      <c r="B86" s="27"/>
      <c r="AR86" s="27"/>
    </row>
    <row r="87" spans="1:91" s="1" customFormat="1" ht="12" customHeight="1" x14ac:dyDescent="0.2">
      <c r="B87" s="27"/>
      <c r="C87" s="24" t="s">
        <v>18</v>
      </c>
      <c r="L87" s="46" t="str">
        <f>IF(K8="","",K8)</f>
        <v xml:space="preserve"> </v>
      </c>
      <c r="AI87" s="24" t="s">
        <v>20</v>
      </c>
      <c r="AM87" s="181" t="str">
        <f>IF(AN8= "","",AN8)</f>
        <v>23. 4. 2022</v>
      </c>
      <c r="AN87" s="181"/>
      <c r="AR87" s="27"/>
    </row>
    <row r="88" spans="1:91" s="1" customFormat="1" ht="6.95" customHeight="1" x14ac:dyDescent="0.2">
      <c r="B88" s="27"/>
      <c r="AR88" s="27"/>
    </row>
    <row r="89" spans="1:91" s="1" customFormat="1" ht="15.2" customHeight="1" x14ac:dyDescent="0.2">
      <c r="B89" s="27"/>
      <c r="C89" s="24" t="s">
        <v>22</v>
      </c>
      <c r="L89" s="3" t="str">
        <f>IF(E11= "","",E11)</f>
        <v xml:space="preserve"> </v>
      </c>
      <c r="AI89" s="24" t="s">
        <v>29</v>
      </c>
      <c r="AM89" s="182" t="str">
        <f>IF(E17="","",E17)</f>
        <v xml:space="preserve"> </v>
      </c>
      <c r="AN89" s="183"/>
      <c r="AO89" s="183"/>
      <c r="AP89" s="183"/>
      <c r="AR89" s="27"/>
      <c r="AS89" s="184" t="s">
        <v>55</v>
      </c>
      <c r="AT89" s="185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1" s="1" customFormat="1" ht="25.7" customHeight="1" x14ac:dyDescent="0.2">
      <c r="B90" s="27"/>
      <c r="C90" s="24" t="s">
        <v>25</v>
      </c>
      <c r="L90" s="3" t="str">
        <f>IF(E14="","",E14)</f>
        <v>KD stavby CZ, s.r.o.</v>
      </c>
      <c r="AI90" s="24" t="s">
        <v>31</v>
      </c>
      <c r="AM90" s="182" t="str">
        <f>IF(E20="","",E20)</f>
        <v>Toman projekt - Jan Toman, tomanprojekt.cz</v>
      </c>
      <c r="AN90" s="183"/>
      <c r="AO90" s="183"/>
      <c r="AP90" s="183"/>
      <c r="AR90" s="27"/>
      <c r="AS90" s="186"/>
      <c r="AT90" s="187"/>
      <c r="BD90" s="51"/>
    </row>
    <row r="91" spans="1:91" s="1" customFormat="1" ht="10.9" customHeight="1" x14ac:dyDescent="0.2">
      <c r="B91" s="27"/>
      <c r="AR91" s="27"/>
      <c r="AS91" s="186"/>
      <c r="AT91" s="187"/>
      <c r="BD91" s="51"/>
    </row>
    <row r="92" spans="1:91" s="1" customFormat="1" ht="29.25" customHeight="1" x14ac:dyDescent="0.2">
      <c r="B92" s="27"/>
      <c r="C92" s="188" t="s">
        <v>56</v>
      </c>
      <c r="D92" s="189"/>
      <c r="E92" s="189"/>
      <c r="F92" s="189"/>
      <c r="G92" s="189"/>
      <c r="H92" s="52"/>
      <c r="I92" s="190" t="s">
        <v>57</v>
      </c>
      <c r="J92" s="189"/>
      <c r="K92" s="189"/>
      <c r="L92" s="189"/>
      <c r="M92" s="189"/>
      <c r="N92" s="189"/>
      <c r="O92" s="189"/>
      <c r="P92" s="189"/>
      <c r="Q92" s="189"/>
      <c r="R92" s="189"/>
      <c r="S92" s="189"/>
      <c r="T92" s="189"/>
      <c r="U92" s="189"/>
      <c r="V92" s="189"/>
      <c r="W92" s="189"/>
      <c r="X92" s="189"/>
      <c r="Y92" s="189"/>
      <c r="Z92" s="189"/>
      <c r="AA92" s="189"/>
      <c r="AB92" s="189"/>
      <c r="AC92" s="189"/>
      <c r="AD92" s="189"/>
      <c r="AE92" s="189"/>
      <c r="AF92" s="189"/>
      <c r="AG92" s="192" t="s">
        <v>58</v>
      </c>
      <c r="AH92" s="189"/>
      <c r="AI92" s="189"/>
      <c r="AJ92" s="189"/>
      <c r="AK92" s="189"/>
      <c r="AL92" s="189"/>
      <c r="AM92" s="189"/>
      <c r="AN92" s="190" t="s">
        <v>59</v>
      </c>
      <c r="AO92" s="189"/>
      <c r="AP92" s="191"/>
      <c r="AQ92" s="53" t="s">
        <v>60</v>
      </c>
      <c r="AR92" s="27"/>
      <c r="AS92" s="54" t="s">
        <v>61</v>
      </c>
      <c r="AT92" s="55" t="s">
        <v>62</v>
      </c>
      <c r="AU92" s="55" t="s">
        <v>63</v>
      </c>
      <c r="AV92" s="55" t="s">
        <v>64</v>
      </c>
      <c r="AW92" s="55" t="s">
        <v>65</v>
      </c>
      <c r="AX92" s="55" t="s">
        <v>66</v>
      </c>
      <c r="AY92" s="55" t="s">
        <v>67</v>
      </c>
      <c r="AZ92" s="55" t="s">
        <v>68</v>
      </c>
      <c r="BA92" s="55" t="s">
        <v>69</v>
      </c>
      <c r="BB92" s="55" t="s">
        <v>70</v>
      </c>
      <c r="BC92" s="55" t="s">
        <v>71</v>
      </c>
      <c r="BD92" s="56" t="s">
        <v>72</v>
      </c>
    </row>
    <row r="93" spans="1:91" s="1" customFormat="1" ht="10.9" customHeight="1" x14ac:dyDescent="0.2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1" s="5" customFormat="1" ht="32.450000000000003" customHeight="1" x14ac:dyDescent="0.2">
      <c r="B94" s="58"/>
      <c r="C94" s="59" t="s">
        <v>73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200">
        <f>ROUND(AG95,2)</f>
        <v>-12307.54</v>
      </c>
      <c r="AH94" s="200"/>
      <c r="AI94" s="200"/>
      <c r="AJ94" s="200"/>
      <c r="AK94" s="200"/>
      <c r="AL94" s="200"/>
      <c r="AM94" s="200"/>
      <c r="AN94" s="201">
        <f>SUM(AG94,AT94)</f>
        <v>-14892.12</v>
      </c>
      <c r="AO94" s="201"/>
      <c r="AP94" s="201"/>
      <c r="AQ94" s="62" t="s">
        <v>1</v>
      </c>
      <c r="AR94" s="58"/>
      <c r="AS94" s="63">
        <f>ROUND(AS95,2)</f>
        <v>0</v>
      </c>
      <c r="AT94" s="64">
        <f>ROUND(SUM(AV94:AW94),2)</f>
        <v>-2584.58</v>
      </c>
      <c r="AU94" s="65">
        <f>ROUND(AU95,5)</f>
        <v>0</v>
      </c>
      <c r="AV94" s="64">
        <f>ROUND(AZ94*L29,2)</f>
        <v>-2584.58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ROUND(AZ95,2)</f>
        <v>-12307.54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74</v>
      </c>
      <c r="BT94" s="67" t="s">
        <v>75</v>
      </c>
      <c r="BU94" s="68" t="s">
        <v>76</v>
      </c>
      <c r="BV94" s="67" t="s">
        <v>77</v>
      </c>
      <c r="BW94" s="67" t="s">
        <v>4</v>
      </c>
      <c r="BX94" s="67" t="s">
        <v>78</v>
      </c>
      <c r="CL94" s="67" t="s">
        <v>1</v>
      </c>
    </row>
    <row r="95" spans="1:91" s="6" customFormat="1" ht="24.75" customHeight="1" x14ac:dyDescent="0.2">
      <c r="B95" s="69"/>
      <c r="C95" s="70"/>
      <c r="D95" s="195" t="s">
        <v>79</v>
      </c>
      <c r="E95" s="195"/>
      <c r="F95" s="195"/>
      <c r="G95" s="195"/>
      <c r="H95" s="195"/>
      <c r="I95" s="71"/>
      <c r="J95" s="195" t="s">
        <v>80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6">
        <f>ROUND(SUM(AG96:AG98),2)</f>
        <v>-12307.54</v>
      </c>
      <c r="AH95" s="194"/>
      <c r="AI95" s="194"/>
      <c r="AJ95" s="194"/>
      <c r="AK95" s="194"/>
      <c r="AL95" s="194"/>
      <c r="AM95" s="194"/>
      <c r="AN95" s="193">
        <f>SUM(AG95,AT95)</f>
        <v>-14892.12</v>
      </c>
      <c r="AO95" s="194"/>
      <c r="AP95" s="194"/>
      <c r="AQ95" s="72" t="s">
        <v>81</v>
      </c>
      <c r="AR95" s="69"/>
      <c r="AS95" s="73">
        <f>ROUND(SUM(AS96:AS98),2)</f>
        <v>0</v>
      </c>
      <c r="AT95" s="74">
        <f>ROUND(SUM(AV95:AW95),2)</f>
        <v>-2584.58</v>
      </c>
      <c r="AU95" s="75">
        <f>ROUND(SUM(AU96:AU98),5)</f>
        <v>0</v>
      </c>
      <c r="AV95" s="74">
        <f>ROUND(AZ95*L29,2)</f>
        <v>-2584.58</v>
      </c>
      <c r="AW95" s="74">
        <f>ROUND(BA95*L30,2)</f>
        <v>0</v>
      </c>
      <c r="AX95" s="74">
        <f>ROUND(BB95*L29,2)</f>
        <v>0</v>
      </c>
      <c r="AY95" s="74">
        <f>ROUND(BC95*L30,2)</f>
        <v>0</v>
      </c>
      <c r="AZ95" s="74">
        <f>ROUND(SUM(AZ96:AZ98),2)</f>
        <v>-12307.54</v>
      </c>
      <c r="BA95" s="74">
        <f>ROUND(SUM(BA96:BA98),2)</f>
        <v>0</v>
      </c>
      <c r="BB95" s="74">
        <f>ROUND(SUM(BB96:BB98),2)</f>
        <v>0</v>
      </c>
      <c r="BC95" s="74">
        <f>ROUND(SUM(BC96:BC98),2)</f>
        <v>0</v>
      </c>
      <c r="BD95" s="76">
        <f>ROUND(SUM(BD96:BD98),2)</f>
        <v>0</v>
      </c>
      <c r="BS95" s="77" t="s">
        <v>74</v>
      </c>
      <c r="BT95" s="77" t="s">
        <v>82</v>
      </c>
      <c r="BU95" s="77" t="s">
        <v>76</v>
      </c>
      <c r="BV95" s="77" t="s">
        <v>77</v>
      </c>
      <c r="BW95" s="77" t="s">
        <v>83</v>
      </c>
      <c r="BX95" s="77" t="s">
        <v>4</v>
      </c>
      <c r="CL95" s="77" t="s">
        <v>1</v>
      </c>
      <c r="CM95" s="77" t="s">
        <v>84</v>
      </c>
    </row>
    <row r="96" spans="1:91" s="3" customFormat="1" ht="23.25" customHeight="1" x14ac:dyDescent="0.2">
      <c r="A96" s="78" t="s">
        <v>85</v>
      </c>
      <c r="B96" s="43"/>
      <c r="C96" s="79"/>
      <c r="D96" s="79"/>
      <c r="E96" s="197" t="s">
        <v>86</v>
      </c>
      <c r="F96" s="197"/>
      <c r="G96" s="197"/>
      <c r="H96" s="197"/>
      <c r="I96" s="197"/>
      <c r="J96" s="79"/>
      <c r="K96" s="197" t="s">
        <v>87</v>
      </c>
      <c r="L96" s="197"/>
      <c r="M96" s="197"/>
      <c r="N96" s="197"/>
      <c r="O96" s="197"/>
      <c r="P96" s="197"/>
      <c r="Q96" s="197"/>
      <c r="R96" s="197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F96" s="197"/>
      <c r="AG96" s="198">
        <f>'12.01 VP - Změnový list č...'!J32</f>
        <v>5144.1000000000004</v>
      </c>
      <c r="AH96" s="199"/>
      <c r="AI96" s="199"/>
      <c r="AJ96" s="199"/>
      <c r="AK96" s="199"/>
      <c r="AL96" s="199"/>
      <c r="AM96" s="199"/>
      <c r="AN96" s="198">
        <f>SUM(AG96,AT96)</f>
        <v>6224.3600000000006</v>
      </c>
      <c r="AO96" s="199"/>
      <c r="AP96" s="199"/>
      <c r="AQ96" s="80" t="s">
        <v>88</v>
      </c>
      <c r="AR96" s="43"/>
      <c r="AS96" s="81">
        <v>0</v>
      </c>
      <c r="AT96" s="82">
        <f>ROUND(SUM(AV96:AW96),2)</f>
        <v>1080.26</v>
      </c>
      <c r="AU96" s="83">
        <f>'12.01 VP - Změnový list č...'!P121</f>
        <v>0</v>
      </c>
      <c r="AV96" s="82">
        <f>'12.01 VP - Změnový list č...'!J35</f>
        <v>1080.26</v>
      </c>
      <c r="AW96" s="82">
        <f>'12.01 VP - Změnový list č...'!J36</f>
        <v>0</v>
      </c>
      <c r="AX96" s="82">
        <f>'12.01 VP - Změnový list č...'!J37</f>
        <v>0</v>
      </c>
      <c r="AY96" s="82">
        <f>'12.01 VP - Změnový list č...'!J38</f>
        <v>0</v>
      </c>
      <c r="AZ96" s="82">
        <f>'12.01 VP - Změnový list č...'!F35</f>
        <v>5144.1000000000004</v>
      </c>
      <c r="BA96" s="82">
        <f>'12.01 VP - Změnový list č...'!F36</f>
        <v>0</v>
      </c>
      <c r="BB96" s="82">
        <f>'12.01 VP - Změnový list č...'!F37</f>
        <v>0</v>
      </c>
      <c r="BC96" s="82">
        <f>'12.01 VP - Změnový list č...'!F38</f>
        <v>0</v>
      </c>
      <c r="BD96" s="84">
        <f>'12.01 VP - Změnový list č...'!F39</f>
        <v>0</v>
      </c>
      <c r="BT96" s="22" t="s">
        <v>84</v>
      </c>
      <c r="BV96" s="22" t="s">
        <v>77</v>
      </c>
      <c r="BW96" s="22" t="s">
        <v>89</v>
      </c>
      <c r="BX96" s="22" t="s">
        <v>83</v>
      </c>
      <c r="CL96" s="22" t="s">
        <v>1</v>
      </c>
    </row>
    <row r="97" spans="1:90" s="3" customFormat="1" ht="23.25" customHeight="1" x14ac:dyDescent="0.2">
      <c r="A97" s="78" t="s">
        <v>85</v>
      </c>
      <c r="B97" s="43"/>
      <c r="C97" s="79"/>
      <c r="D97" s="79"/>
      <c r="E97" s="197" t="s">
        <v>90</v>
      </c>
      <c r="F97" s="197"/>
      <c r="G97" s="197"/>
      <c r="H97" s="197"/>
      <c r="I97" s="197"/>
      <c r="J97" s="79"/>
      <c r="K97" s="197" t="s">
        <v>91</v>
      </c>
      <c r="L97" s="197"/>
      <c r="M97" s="197"/>
      <c r="N97" s="197"/>
      <c r="O97" s="197"/>
      <c r="P97" s="197"/>
      <c r="Q97" s="197"/>
      <c r="R97" s="197"/>
      <c r="S97" s="197"/>
      <c r="T97" s="197"/>
      <c r="U97" s="197"/>
      <c r="V97" s="197"/>
      <c r="W97" s="197"/>
      <c r="X97" s="197"/>
      <c r="Y97" s="197"/>
      <c r="Z97" s="197"/>
      <c r="AA97" s="197"/>
      <c r="AB97" s="197"/>
      <c r="AC97" s="197"/>
      <c r="AD97" s="197"/>
      <c r="AE97" s="197"/>
      <c r="AF97" s="197"/>
      <c r="AG97" s="198">
        <f>'13.01 MP - Změnový list č...'!J32</f>
        <v>-46972.44</v>
      </c>
      <c r="AH97" s="199"/>
      <c r="AI97" s="199"/>
      <c r="AJ97" s="199"/>
      <c r="AK97" s="199"/>
      <c r="AL97" s="199"/>
      <c r="AM97" s="199"/>
      <c r="AN97" s="198">
        <f>SUM(AG97,AT97)</f>
        <v>-56836.65</v>
      </c>
      <c r="AO97" s="199"/>
      <c r="AP97" s="199"/>
      <c r="AQ97" s="80" t="s">
        <v>88</v>
      </c>
      <c r="AR97" s="43"/>
      <c r="AS97" s="81">
        <v>0</v>
      </c>
      <c r="AT97" s="82">
        <f>ROUND(SUM(AV97:AW97),2)</f>
        <v>-9864.2099999999991</v>
      </c>
      <c r="AU97" s="83">
        <f>'13.01 MP - Změnový list č...'!P122</f>
        <v>0</v>
      </c>
      <c r="AV97" s="82">
        <f>'13.01 MP - Změnový list č...'!J35</f>
        <v>-9864.2099999999991</v>
      </c>
      <c r="AW97" s="82">
        <f>'13.01 MP - Změnový list č...'!J36</f>
        <v>0</v>
      </c>
      <c r="AX97" s="82">
        <f>'13.01 MP - Změnový list č...'!J37</f>
        <v>0</v>
      </c>
      <c r="AY97" s="82">
        <f>'13.01 MP - Změnový list č...'!J38</f>
        <v>0</v>
      </c>
      <c r="AZ97" s="82">
        <f>'13.01 MP - Změnový list č...'!F35</f>
        <v>-46972.44</v>
      </c>
      <c r="BA97" s="82">
        <f>'13.01 MP - Změnový list č...'!F36</f>
        <v>0</v>
      </c>
      <c r="BB97" s="82">
        <f>'13.01 MP - Změnový list č...'!F37</f>
        <v>0</v>
      </c>
      <c r="BC97" s="82">
        <f>'13.01 MP - Změnový list č...'!F38</f>
        <v>0</v>
      </c>
      <c r="BD97" s="84">
        <f>'13.01 MP - Změnový list č...'!F39</f>
        <v>0</v>
      </c>
      <c r="BT97" s="22" t="s">
        <v>84</v>
      </c>
      <c r="BV97" s="22" t="s">
        <v>77</v>
      </c>
      <c r="BW97" s="22" t="s">
        <v>92</v>
      </c>
      <c r="BX97" s="22" t="s">
        <v>83</v>
      </c>
      <c r="CL97" s="22" t="s">
        <v>1</v>
      </c>
    </row>
    <row r="98" spans="1:90" s="3" customFormat="1" ht="23.25" customHeight="1" x14ac:dyDescent="0.2">
      <c r="A98" s="78" t="s">
        <v>85</v>
      </c>
      <c r="B98" s="43"/>
      <c r="C98" s="79"/>
      <c r="D98" s="79"/>
      <c r="E98" s="197" t="s">
        <v>93</v>
      </c>
      <c r="F98" s="197"/>
      <c r="G98" s="197"/>
      <c r="H98" s="197"/>
      <c r="I98" s="197"/>
      <c r="J98" s="79"/>
      <c r="K98" s="197" t="s">
        <v>94</v>
      </c>
      <c r="L98" s="197"/>
      <c r="M98" s="197"/>
      <c r="N98" s="197"/>
      <c r="O98" s="197"/>
      <c r="P98" s="197"/>
      <c r="Q98" s="197"/>
      <c r="R98" s="197"/>
      <c r="S98" s="197"/>
      <c r="T98" s="197"/>
      <c r="U98" s="197"/>
      <c r="V98" s="197"/>
      <c r="W98" s="197"/>
      <c r="X98" s="197"/>
      <c r="Y98" s="197"/>
      <c r="Z98" s="197"/>
      <c r="AA98" s="197"/>
      <c r="AB98" s="197"/>
      <c r="AC98" s="197"/>
      <c r="AD98" s="197"/>
      <c r="AE98" s="197"/>
      <c r="AF98" s="197"/>
      <c r="AG98" s="198">
        <f>'13.01 VP - Změnový list č...'!J32</f>
        <v>29520.799999999999</v>
      </c>
      <c r="AH98" s="199"/>
      <c r="AI98" s="199"/>
      <c r="AJ98" s="199"/>
      <c r="AK98" s="199"/>
      <c r="AL98" s="199"/>
      <c r="AM98" s="199"/>
      <c r="AN98" s="198">
        <f>SUM(AG98,AT98)</f>
        <v>35720.17</v>
      </c>
      <c r="AO98" s="199"/>
      <c r="AP98" s="199"/>
      <c r="AQ98" s="80" t="s">
        <v>88</v>
      </c>
      <c r="AR98" s="43"/>
      <c r="AS98" s="85">
        <v>0</v>
      </c>
      <c r="AT98" s="86">
        <f>ROUND(SUM(AV98:AW98),2)</f>
        <v>6199.37</v>
      </c>
      <c r="AU98" s="87">
        <f>'13.01 VP - Změnový list č...'!P122</f>
        <v>0</v>
      </c>
      <c r="AV98" s="86">
        <f>'13.01 VP - Změnový list č...'!J35</f>
        <v>6199.37</v>
      </c>
      <c r="AW98" s="86">
        <f>'13.01 VP - Změnový list č...'!J36</f>
        <v>0</v>
      </c>
      <c r="AX98" s="86">
        <f>'13.01 VP - Změnový list č...'!J37</f>
        <v>0</v>
      </c>
      <c r="AY98" s="86">
        <f>'13.01 VP - Změnový list č...'!J38</f>
        <v>0</v>
      </c>
      <c r="AZ98" s="86">
        <f>'13.01 VP - Změnový list č...'!F35</f>
        <v>29520.799999999999</v>
      </c>
      <c r="BA98" s="86">
        <f>'13.01 VP - Změnový list č...'!F36</f>
        <v>0</v>
      </c>
      <c r="BB98" s="86">
        <f>'13.01 VP - Změnový list č...'!F37</f>
        <v>0</v>
      </c>
      <c r="BC98" s="86">
        <f>'13.01 VP - Změnový list č...'!F38</f>
        <v>0</v>
      </c>
      <c r="BD98" s="88">
        <f>'13.01 VP - Změnový list č...'!F39</f>
        <v>0</v>
      </c>
      <c r="BT98" s="22" t="s">
        <v>84</v>
      </c>
      <c r="BV98" s="22" t="s">
        <v>77</v>
      </c>
      <c r="BW98" s="22" t="s">
        <v>95</v>
      </c>
      <c r="BX98" s="22" t="s">
        <v>83</v>
      </c>
      <c r="CL98" s="22" t="s">
        <v>1</v>
      </c>
    </row>
    <row r="99" spans="1:90" s="1" customFormat="1" ht="30" customHeight="1" x14ac:dyDescent="0.2">
      <c r="B99" s="27"/>
      <c r="AR99" s="27"/>
    </row>
    <row r="100" spans="1:90" s="1" customFormat="1" ht="6.95" customHeight="1" x14ac:dyDescent="0.2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27"/>
    </row>
  </sheetData>
  <mergeCells count="52">
    <mergeCell ref="AR2:BE2"/>
    <mergeCell ref="L33:P33"/>
    <mergeCell ref="W33:AE33"/>
    <mergeCell ref="AK33:AO33"/>
    <mergeCell ref="AK35:AO35"/>
    <mergeCell ref="X35:AB35"/>
    <mergeCell ref="L31:P31"/>
    <mergeCell ref="AK31:AO31"/>
    <mergeCell ref="W31:AE31"/>
    <mergeCell ref="L32:P32"/>
    <mergeCell ref="W32:AE32"/>
    <mergeCell ref="AK32:AO32"/>
    <mergeCell ref="W29:AE29"/>
    <mergeCell ref="AK29:AO29"/>
    <mergeCell ref="L29:P29"/>
    <mergeCell ref="AK30:AO30"/>
    <mergeCell ref="W30:AE30"/>
    <mergeCell ref="L30:P30"/>
    <mergeCell ref="K5:AO5"/>
    <mergeCell ref="K6:AO6"/>
    <mergeCell ref="E23:AN23"/>
    <mergeCell ref="AK26:AO26"/>
    <mergeCell ref="AK28:AO28"/>
    <mergeCell ref="L28:P28"/>
    <mergeCell ref="W28:AE28"/>
    <mergeCell ref="K98:AF98"/>
    <mergeCell ref="AN98:AP98"/>
    <mergeCell ref="AG98:AM98"/>
    <mergeCell ref="E98:I98"/>
    <mergeCell ref="AG94:AM94"/>
    <mergeCell ref="AN94:AP94"/>
    <mergeCell ref="E96:I96"/>
    <mergeCell ref="K96:AF96"/>
    <mergeCell ref="AN96:AP96"/>
    <mergeCell ref="AG96:AM96"/>
    <mergeCell ref="K97:AF97"/>
    <mergeCell ref="AG97:AM97"/>
    <mergeCell ref="E97:I97"/>
    <mergeCell ref="AN97:AP97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L85:AO85"/>
    <mergeCell ref="AM87:AN87"/>
    <mergeCell ref="AM89:AP89"/>
    <mergeCell ref="AS89:AT91"/>
    <mergeCell ref="AM90:AP90"/>
  </mergeCells>
  <hyperlinks>
    <hyperlink ref="A96" location="'12.01 VP - Změnový list č...'!C2" display="/" xr:uid="{00000000-0004-0000-0000-000000000000}"/>
    <hyperlink ref="A97" location="'13.01 MP - Změnový list č...'!C2" display="/" xr:uid="{00000000-0004-0000-0000-000001000000}"/>
    <hyperlink ref="A98" location="'13.01 VP - Změnový list č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40"/>
  <sheetViews>
    <sheetView showGridLines="0" workbookViewId="0"/>
  </sheetViews>
  <sheetFormatPr defaultRowHeight="16.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 x14ac:dyDescent="0.2"/>
    <row r="2" spans="2:46" ht="36.950000000000003" customHeight="1" x14ac:dyDescent="0.2">
      <c r="L2" s="216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89</v>
      </c>
    </row>
    <row r="3" spans="2:46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 x14ac:dyDescent="0.2">
      <c r="B4" s="18"/>
      <c r="D4" s="19" t="s">
        <v>96</v>
      </c>
      <c r="L4" s="18"/>
      <c r="M4" s="89" t="s">
        <v>10</v>
      </c>
      <c r="AT4" s="15" t="s">
        <v>3</v>
      </c>
    </row>
    <row r="5" spans="2:46" ht="6.95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7" t="str">
        <f>'Rekapitulace stavby'!K6</f>
        <v>Kaliště chodník TDs</v>
      </c>
      <c r="F7" s="218"/>
      <c r="G7" s="218"/>
      <c r="H7" s="218"/>
      <c r="L7" s="18"/>
    </row>
    <row r="8" spans="2:46" ht="12" customHeight="1" x14ac:dyDescent="0.2">
      <c r="B8" s="18"/>
      <c r="D8" s="24" t="s">
        <v>97</v>
      </c>
      <c r="L8" s="18"/>
    </row>
    <row r="9" spans="2:46" s="1" customFormat="1" ht="16.5" customHeight="1" x14ac:dyDescent="0.2">
      <c r="B9" s="27"/>
      <c r="E9" s="217" t="s">
        <v>98</v>
      </c>
      <c r="F9" s="219"/>
      <c r="G9" s="219"/>
      <c r="H9" s="219"/>
      <c r="L9" s="27"/>
    </row>
    <row r="10" spans="2:46" s="1" customFormat="1" ht="12" customHeight="1" x14ac:dyDescent="0.2">
      <c r="B10" s="27"/>
      <c r="D10" s="24" t="s">
        <v>99</v>
      </c>
      <c r="L10" s="27"/>
    </row>
    <row r="11" spans="2:46" s="1" customFormat="1" ht="16.5" customHeight="1" x14ac:dyDescent="0.2">
      <c r="B11" s="27"/>
      <c r="E11" s="179" t="s">
        <v>100</v>
      </c>
      <c r="F11" s="219"/>
      <c r="G11" s="219"/>
      <c r="H11" s="219"/>
      <c r="L11" s="27"/>
    </row>
    <row r="12" spans="2:46" s="1" customFormat="1" ht="11.25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5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5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5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5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5" customHeight="1" x14ac:dyDescent="0.2">
      <c r="B30" s="27"/>
      <c r="L30" s="27"/>
    </row>
    <row r="31" spans="2:12" s="1" customFormat="1" ht="6.95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ROUND(J121, 2)</f>
        <v>5144.1000000000004</v>
      </c>
      <c r="L32" s="27"/>
    </row>
    <row r="33" spans="2:12" s="1" customFormat="1" ht="6.95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5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5" customHeight="1" x14ac:dyDescent="0.2">
      <c r="B35" s="27"/>
      <c r="D35" s="50" t="s">
        <v>39</v>
      </c>
      <c r="E35" s="24" t="s">
        <v>40</v>
      </c>
      <c r="F35" s="82">
        <f>ROUND((SUM(BE121:BE139)),  2)</f>
        <v>5144.1000000000004</v>
      </c>
      <c r="I35" s="92">
        <v>0.21</v>
      </c>
      <c r="J35" s="82">
        <f>ROUND(((SUM(BE121:BE139))*I35),  2)</f>
        <v>1080.26</v>
      </c>
      <c r="L35" s="27"/>
    </row>
    <row r="36" spans="2:12" s="1" customFormat="1" ht="14.45" customHeight="1" x14ac:dyDescent="0.2">
      <c r="B36" s="27"/>
      <c r="E36" s="24" t="s">
        <v>41</v>
      </c>
      <c r="F36" s="82">
        <f>ROUND((SUM(BF121:BF139)),  2)</f>
        <v>0</v>
      </c>
      <c r="I36" s="92">
        <v>0.15</v>
      </c>
      <c r="J36" s="82">
        <f>ROUND(((SUM(BF121:BF139))*I36),  2)</f>
        <v>0</v>
      </c>
      <c r="L36" s="27"/>
    </row>
    <row r="37" spans="2:12" s="1" customFormat="1" ht="14.45" hidden="1" customHeight="1" x14ac:dyDescent="0.2">
      <c r="B37" s="27"/>
      <c r="E37" s="24" t="s">
        <v>42</v>
      </c>
      <c r="F37" s="82">
        <f>ROUND((SUM(BG121:BG139)),  2)</f>
        <v>0</v>
      </c>
      <c r="I37" s="92">
        <v>0.21</v>
      </c>
      <c r="J37" s="82">
        <f>0</f>
        <v>0</v>
      </c>
      <c r="L37" s="27"/>
    </row>
    <row r="38" spans="2:12" s="1" customFormat="1" ht="14.45" hidden="1" customHeight="1" x14ac:dyDescent="0.2">
      <c r="B38" s="27"/>
      <c r="E38" s="24" t="s">
        <v>43</v>
      </c>
      <c r="F38" s="82">
        <f>ROUND((SUM(BH121:BH139)),  2)</f>
        <v>0</v>
      </c>
      <c r="I38" s="92">
        <v>0.15</v>
      </c>
      <c r="J38" s="82">
        <f>0</f>
        <v>0</v>
      </c>
      <c r="L38" s="27"/>
    </row>
    <row r="39" spans="2:12" s="1" customFormat="1" ht="14.45" hidden="1" customHeight="1" x14ac:dyDescent="0.2">
      <c r="B39" s="27"/>
      <c r="E39" s="24" t="s">
        <v>44</v>
      </c>
      <c r="F39" s="82">
        <f>ROUND((SUM(BI121:BI139)),  2)</f>
        <v>0</v>
      </c>
      <c r="I39" s="92">
        <v>0</v>
      </c>
      <c r="J39" s="82">
        <f>0</f>
        <v>0</v>
      </c>
      <c r="L39" s="27"/>
    </row>
    <row r="40" spans="2:12" s="1" customFormat="1" ht="6.95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6224.3600000000006</v>
      </c>
      <c r="K41" s="98"/>
      <c r="L41" s="27"/>
    </row>
    <row r="42" spans="2:12" s="1" customFormat="1" ht="14.45" customHeight="1" x14ac:dyDescent="0.2">
      <c r="B42" s="27"/>
      <c r="L42" s="27"/>
    </row>
    <row r="43" spans="2:12" ht="14.45" customHeight="1" x14ac:dyDescent="0.2">
      <c r="B43" s="18"/>
      <c r="L43" s="18"/>
    </row>
    <row r="44" spans="2:12" ht="14.45" customHeight="1" x14ac:dyDescent="0.2">
      <c r="B44" s="18"/>
      <c r="L44" s="18"/>
    </row>
    <row r="45" spans="2:12" ht="14.45" customHeight="1" x14ac:dyDescent="0.2">
      <c r="B45" s="18"/>
      <c r="L45" s="18"/>
    </row>
    <row r="46" spans="2:12" ht="14.45" customHeight="1" x14ac:dyDescent="0.2">
      <c r="B46" s="18"/>
      <c r="L46" s="18"/>
    </row>
    <row r="47" spans="2:12" ht="14.45" customHeight="1" x14ac:dyDescent="0.2">
      <c r="B47" s="18"/>
      <c r="L47" s="18"/>
    </row>
    <row r="48" spans="2:12" ht="14.45" customHeight="1" x14ac:dyDescent="0.2">
      <c r="B48" s="18"/>
      <c r="L48" s="18"/>
    </row>
    <row r="49" spans="2:12" ht="14.45" customHeight="1" x14ac:dyDescent="0.2">
      <c r="B49" s="18"/>
      <c r="L49" s="18"/>
    </row>
    <row r="50" spans="2:12" s="1" customFormat="1" ht="14.45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ht="11.25" x14ac:dyDescent="0.2">
      <c r="B51" s="18"/>
      <c r="L51" s="18"/>
    </row>
    <row r="52" spans="2:12" ht="11.25" x14ac:dyDescent="0.2">
      <c r="B52" s="18"/>
      <c r="L52" s="18"/>
    </row>
    <row r="53" spans="2:12" ht="11.25" x14ac:dyDescent="0.2">
      <c r="B53" s="18"/>
      <c r="L53" s="18"/>
    </row>
    <row r="54" spans="2:12" ht="11.25" x14ac:dyDescent="0.2">
      <c r="B54" s="18"/>
      <c r="L54" s="18"/>
    </row>
    <row r="55" spans="2:12" ht="11.25" x14ac:dyDescent="0.2">
      <c r="B55" s="18"/>
      <c r="L55" s="18"/>
    </row>
    <row r="56" spans="2:12" ht="11.25" x14ac:dyDescent="0.2">
      <c r="B56" s="18"/>
      <c r="L56" s="18"/>
    </row>
    <row r="57" spans="2:12" ht="11.25" x14ac:dyDescent="0.2">
      <c r="B57" s="18"/>
      <c r="L57" s="18"/>
    </row>
    <row r="58" spans="2:12" ht="11.25" x14ac:dyDescent="0.2">
      <c r="B58" s="18"/>
      <c r="L58" s="18"/>
    </row>
    <row r="59" spans="2:12" ht="11.25" x14ac:dyDescent="0.2">
      <c r="B59" s="18"/>
      <c r="L59" s="18"/>
    </row>
    <row r="60" spans="2:12" ht="11.25" x14ac:dyDescent="0.2">
      <c r="B60" s="18"/>
      <c r="L60" s="18"/>
    </row>
    <row r="61" spans="2:12" s="1" customFormat="1" ht="12.75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ht="11.25" x14ac:dyDescent="0.2">
      <c r="B62" s="18"/>
      <c r="L62" s="18"/>
    </row>
    <row r="63" spans="2:12" ht="11.25" x14ac:dyDescent="0.2">
      <c r="B63" s="18"/>
      <c r="L63" s="18"/>
    </row>
    <row r="64" spans="2:12" ht="11.25" x14ac:dyDescent="0.2">
      <c r="B64" s="18"/>
      <c r="L64" s="18"/>
    </row>
    <row r="65" spans="2:12" s="1" customFormat="1" ht="12.75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ht="11.25" x14ac:dyDescent="0.2">
      <c r="B66" s="18"/>
      <c r="L66" s="18"/>
    </row>
    <row r="67" spans="2:12" ht="11.25" x14ac:dyDescent="0.2">
      <c r="B67" s="18"/>
      <c r="L67" s="18"/>
    </row>
    <row r="68" spans="2:12" ht="11.25" x14ac:dyDescent="0.2">
      <c r="B68" s="18"/>
      <c r="L68" s="18"/>
    </row>
    <row r="69" spans="2:12" ht="11.25" x14ac:dyDescent="0.2">
      <c r="B69" s="18"/>
      <c r="L69" s="18"/>
    </row>
    <row r="70" spans="2:12" ht="11.25" x14ac:dyDescent="0.2">
      <c r="B70" s="18"/>
      <c r="L70" s="18"/>
    </row>
    <row r="71" spans="2:12" ht="11.25" x14ac:dyDescent="0.2">
      <c r="B71" s="18"/>
      <c r="L71" s="18"/>
    </row>
    <row r="72" spans="2:12" ht="11.25" x14ac:dyDescent="0.2">
      <c r="B72" s="18"/>
      <c r="L72" s="18"/>
    </row>
    <row r="73" spans="2:12" ht="11.25" x14ac:dyDescent="0.2">
      <c r="B73" s="18"/>
      <c r="L73" s="18"/>
    </row>
    <row r="74" spans="2:12" ht="11.25" x14ac:dyDescent="0.2">
      <c r="B74" s="18"/>
      <c r="L74" s="18"/>
    </row>
    <row r="75" spans="2:12" ht="11.25" x14ac:dyDescent="0.2">
      <c r="B75" s="18"/>
      <c r="L75" s="18"/>
    </row>
    <row r="76" spans="2:12" s="1" customFormat="1" ht="12.75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5" customHeight="1" x14ac:dyDescent="0.2">
      <c r="B82" s="27"/>
      <c r="C82" s="19" t="s">
        <v>101</v>
      </c>
      <c r="L82" s="27"/>
    </row>
    <row r="83" spans="2:12" s="1" customFormat="1" ht="6.95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7" t="str">
        <f>E7</f>
        <v>Kaliště chodník TDs</v>
      </c>
      <c r="F85" s="218"/>
      <c r="G85" s="218"/>
      <c r="H85" s="218"/>
      <c r="L85" s="27"/>
    </row>
    <row r="86" spans="2:12" ht="12" customHeight="1" x14ac:dyDescent="0.2">
      <c r="B86" s="18"/>
      <c r="C86" s="24" t="s">
        <v>97</v>
      </c>
      <c r="L86" s="18"/>
    </row>
    <row r="87" spans="2:12" s="1" customFormat="1" ht="16.5" customHeight="1" x14ac:dyDescent="0.2">
      <c r="B87" s="27"/>
      <c r="E87" s="217" t="s">
        <v>98</v>
      </c>
      <c r="F87" s="219"/>
      <c r="G87" s="219"/>
      <c r="H87" s="219"/>
      <c r="L87" s="27"/>
    </row>
    <row r="88" spans="2:12" s="1" customFormat="1" ht="12" customHeight="1" x14ac:dyDescent="0.2">
      <c r="B88" s="27"/>
      <c r="C88" s="24" t="s">
        <v>99</v>
      </c>
      <c r="L88" s="27"/>
    </row>
    <row r="89" spans="2:12" s="1" customFormat="1" ht="16.5" customHeight="1" x14ac:dyDescent="0.2">
      <c r="B89" s="27"/>
      <c r="E89" s="179" t="str">
        <f>E11</f>
        <v>12.01 VP - Změnový list č. 12 - VO SO101</v>
      </c>
      <c r="F89" s="219"/>
      <c r="G89" s="219"/>
      <c r="H89" s="219"/>
      <c r="L89" s="27"/>
    </row>
    <row r="90" spans="2:12" s="1" customFormat="1" ht="6.95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5" customHeight="1" x14ac:dyDescent="0.2">
      <c r="B92" s="27"/>
      <c r="L92" s="27"/>
    </row>
    <row r="93" spans="2:12" s="1" customFormat="1" ht="15.2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15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102</v>
      </c>
      <c r="D96" s="93"/>
      <c r="E96" s="93"/>
      <c r="F96" s="93"/>
      <c r="G96" s="93"/>
      <c r="H96" s="93"/>
      <c r="I96" s="93"/>
      <c r="J96" s="102" t="s">
        <v>103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" customHeight="1" x14ac:dyDescent="0.2">
      <c r="B98" s="27"/>
      <c r="C98" s="103" t="s">
        <v>104</v>
      </c>
      <c r="J98" s="61">
        <f>J121</f>
        <v>5144.1000000000004</v>
      </c>
      <c r="L98" s="27"/>
      <c r="AU98" s="15" t="s">
        <v>105</v>
      </c>
    </row>
    <row r="99" spans="2:47" s="8" customFormat="1" ht="24.95" customHeight="1" x14ac:dyDescent="0.2">
      <c r="B99" s="104"/>
      <c r="D99" s="105" t="s">
        <v>106</v>
      </c>
      <c r="E99" s="106"/>
      <c r="F99" s="106"/>
      <c r="G99" s="106"/>
      <c r="H99" s="106"/>
      <c r="I99" s="106"/>
      <c r="J99" s="107">
        <f>J122</f>
        <v>5144.1000000000004</v>
      </c>
      <c r="L99" s="104"/>
    </row>
    <row r="100" spans="2:47" s="1" customFormat="1" ht="21.75" customHeight="1" x14ac:dyDescent="0.2">
      <c r="B100" s="27"/>
      <c r="L100" s="27"/>
    </row>
    <row r="101" spans="2:47" s="1" customFormat="1" ht="6.95" customHeight="1" x14ac:dyDescent="0.2"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27"/>
    </row>
    <row r="105" spans="2:47" s="1" customFormat="1" ht="6.95" customHeight="1" x14ac:dyDescent="0.2"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27"/>
    </row>
    <row r="106" spans="2:47" s="1" customFormat="1" ht="24.95" customHeight="1" x14ac:dyDescent="0.2">
      <c r="B106" s="27"/>
      <c r="C106" s="19" t="s">
        <v>107</v>
      </c>
      <c r="L106" s="27"/>
    </row>
    <row r="107" spans="2:47" s="1" customFormat="1" ht="6.95" customHeight="1" x14ac:dyDescent="0.2">
      <c r="B107" s="27"/>
      <c r="L107" s="27"/>
    </row>
    <row r="108" spans="2:47" s="1" customFormat="1" ht="12" customHeight="1" x14ac:dyDescent="0.2">
      <c r="B108" s="27"/>
      <c r="C108" s="24" t="s">
        <v>14</v>
      </c>
      <c r="L108" s="27"/>
    </row>
    <row r="109" spans="2:47" s="1" customFormat="1" ht="16.5" customHeight="1" x14ac:dyDescent="0.2">
      <c r="B109" s="27"/>
      <c r="E109" s="217" t="str">
        <f>E7</f>
        <v>Kaliště chodník TDs</v>
      </c>
      <c r="F109" s="218"/>
      <c r="G109" s="218"/>
      <c r="H109" s="218"/>
      <c r="L109" s="27"/>
    </row>
    <row r="110" spans="2:47" ht="12" customHeight="1" x14ac:dyDescent="0.2">
      <c r="B110" s="18"/>
      <c r="C110" s="24" t="s">
        <v>97</v>
      </c>
      <c r="L110" s="18"/>
    </row>
    <row r="111" spans="2:47" s="1" customFormat="1" ht="16.5" customHeight="1" x14ac:dyDescent="0.2">
      <c r="B111" s="27"/>
      <c r="E111" s="217" t="s">
        <v>98</v>
      </c>
      <c r="F111" s="219"/>
      <c r="G111" s="219"/>
      <c r="H111" s="219"/>
      <c r="L111" s="27"/>
    </row>
    <row r="112" spans="2:47" s="1" customFormat="1" ht="12" customHeight="1" x14ac:dyDescent="0.2">
      <c r="B112" s="27"/>
      <c r="C112" s="24" t="s">
        <v>99</v>
      </c>
      <c r="L112" s="27"/>
    </row>
    <row r="113" spans="2:65" s="1" customFormat="1" ht="16.5" customHeight="1" x14ac:dyDescent="0.2">
      <c r="B113" s="27"/>
      <c r="E113" s="179" t="str">
        <f>E11</f>
        <v>12.01 VP - Změnový list č. 12 - VO SO101</v>
      </c>
      <c r="F113" s="219"/>
      <c r="G113" s="219"/>
      <c r="H113" s="219"/>
      <c r="L113" s="27"/>
    </row>
    <row r="114" spans="2:65" s="1" customFormat="1" ht="6.95" customHeight="1" x14ac:dyDescent="0.2">
      <c r="B114" s="27"/>
      <c r="L114" s="27"/>
    </row>
    <row r="115" spans="2:65" s="1" customFormat="1" ht="12" customHeight="1" x14ac:dyDescent="0.2">
      <c r="B115" s="27"/>
      <c r="C115" s="24" t="s">
        <v>18</v>
      </c>
      <c r="F115" s="22" t="str">
        <f>F14</f>
        <v xml:space="preserve"> </v>
      </c>
      <c r="I115" s="24" t="s">
        <v>20</v>
      </c>
      <c r="J115" s="47" t="str">
        <f>IF(J14="","",J14)</f>
        <v>23. 4. 2022</v>
      </c>
      <c r="L115" s="27"/>
    </row>
    <row r="116" spans="2:65" s="1" customFormat="1" ht="6.95" customHeight="1" x14ac:dyDescent="0.2">
      <c r="B116" s="27"/>
      <c r="L116" s="27"/>
    </row>
    <row r="117" spans="2:65" s="1" customFormat="1" ht="15.2" customHeight="1" x14ac:dyDescent="0.2">
      <c r="B117" s="27"/>
      <c r="C117" s="24" t="s">
        <v>22</v>
      </c>
      <c r="F117" s="22" t="str">
        <f>E17</f>
        <v xml:space="preserve"> </v>
      </c>
      <c r="I117" s="24" t="s">
        <v>29</v>
      </c>
      <c r="J117" s="25" t="str">
        <f>E23</f>
        <v xml:space="preserve"> </v>
      </c>
      <c r="L117" s="27"/>
    </row>
    <row r="118" spans="2:65" s="1" customFormat="1" ht="40.15" customHeight="1" x14ac:dyDescent="0.2">
      <c r="B118" s="27"/>
      <c r="C118" s="24" t="s">
        <v>25</v>
      </c>
      <c r="F118" s="22" t="str">
        <f>IF(E20="","",E20)</f>
        <v>KD stavby CZ, s.r.o.</v>
      </c>
      <c r="I118" s="24" t="s">
        <v>31</v>
      </c>
      <c r="J118" s="25" t="str">
        <f>E26</f>
        <v>Toman projekt - Jan Toman, tomanprojekt.cz</v>
      </c>
      <c r="L118" s="27"/>
    </row>
    <row r="119" spans="2:65" s="1" customFormat="1" ht="10.35" customHeight="1" x14ac:dyDescent="0.2">
      <c r="B119" s="27"/>
      <c r="L119" s="27"/>
    </row>
    <row r="120" spans="2:65" s="9" customFormat="1" ht="29.25" customHeight="1" x14ac:dyDescent="0.2">
      <c r="B120" s="108"/>
      <c r="C120" s="109" t="s">
        <v>108</v>
      </c>
      <c r="D120" s="110" t="s">
        <v>60</v>
      </c>
      <c r="E120" s="110" t="s">
        <v>56</v>
      </c>
      <c r="F120" s="110" t="s">
        <v>57</v>
      </c>
      <c r="G120" s="110" t="s">
        <v>109</v>
      </c>
      <c r="H120" s="110" t="s">
        <v>110</v>
      </c>
      <c r="I120" s="110" t="s">
        <v>111</v>
      </c>
      <c r="J120" s="111" t="s">
        <v>103</v>
      </c>
      <c r="K120" s="112" t="s">
        <v>112</v>
      </c>
      <c r="L120" s="108"/>
      <c r="M120" s="54" t="s">
        <v>1</v>
      </c>
      <c r="N120" s="55" t="s">
        <v>39</v>
      </c>
      <c r="O120" s="55" t="s">
        <v>113</v>
      </c>
      <c r="P120" s="55" t="s">
        <v>114</v>
      </c>
      <c r="Q120" s="55" t="s">
        <v>115</v>
      </c>
      <c r="R120" s="55" t="s">
        <v>116</v>
      </c>
      <c r="S120" s="55" t="s">
        <v>117</v>
      </c>
      <c r="T120" s="56" t="s">
        <v>118</v>
      </c>
    </row>
    <row r="121" spans="2:65" s="1" customFormat="1" ht="22.9" customHeight="1" x14ac:dyDescent="0.25">
      <c r="B121" s="27"/>
      <c r="C121" s="59" t="s">
        <v>119</v>
      </c>
      <c r="J121" s="113">
        <f>BK121</f>
        <v>5144.1000000000004</v>
      </c>
      <c r="L121" s="27"/>
      <c r="M121" s="57"/>
      <c r="N121" s="48"/>
      <c r="O121" s="48"/>
      <c r="P121" s="114">
        <f>P122</f>
        <v>0</v>
      </c>
      <c r="Q121" s="48"/>
      <c r="R121" s="114">
        <f>R122</f>
        <v>3.2579999999999998E-2</v>
      </c>
      <c r="S121" s="48"/>
      <c r="T121" s="115">
        <f>T122</f>
        <v>0</v>
      </c>
      <c r="AT121" s="15" t="s">
        <v>74</v>
      </c>
      <c r="AU121" s="15" t="s">
        <v>105</v>
      </c>
      <c r="BK121" s="116">
        <f>BK122</f>
        <v>5144.1000000000004</v>
      </c>
    </row>
    <row r="122" spans="2:65" s="10" customFormat="1" ht="25.9" customHeight="1" x14ac:dyDescent="0.2">
      <c r="B122" s="117"/>
      <c r="D122" s="118" t="s">
        <v>74</v>
      </c>
      <c r="E122" s="119" t="s">
        <v>120</v>
      </c>
      <c r="F122" s="119" t="s">
        <v>121</v>
      </c>
      <c r="J122" s="120">
        <f>BK122</f>
        <v>5144.1000000000004</v>
      </c>
      <c r="L122" s="117"/>
      <c r="M122" s="121"/>
      <c r="P122" s="122">
        <f>SUM(P123:P139)</f>
        <v>0</v>
      </c>
      <c r="R122" s="122">
        <f>SUM(R123:R139)</f>
        <v>3.2579999999999998E-2</v>
      </c>
      <c r="T122" s="123">
        <f>SUM(T123:T139)</f>
        <v>0</v>
      </c>
      <c r="AR122" s="118" t="s">
        <v>122</v>
      </c>
      <c r="AT122" s="124" t="s">
        <v>74</v>
      </c>
      <c r="AU122" s="124" t="s">
        <v>75</v>
      </c>
      <c r="AY122" s="118" t="s">
        <v>123</v>
      </c>
      <c r="BK122" s="125">
        <f>SUM(BK123:BK139)</f>
        <v>5144.1000000000004</v>
      </c>
    </row>
    <row r="123" spans="2:65" s="1" customFormat="1" ht="14.45" customHeight="1" x14ac:dyDescent="0.2">
      <c r="B123" s="126"/>
      <c r="C123" s="127" t="s">
        <v>82</v>
      </c>
      <c r="D123" s="128" t="s">
        <v>124</v>
      </c>
      <c r="E123" s="129" t="s">
        <v>125</v>
      </c>
      <c r="F123" s="130" t="s">
        <v>126</v>
      </c>
      <c r="G123" s="131" t="s">
        <v>127</v>
      </c>
      <c r="H123" s="132">
        <v>3</v>
      </c>
      <c r="I123" s="133">
        <v>310</v>
      </c>
      <c r="J123" s="133">
        <f>ROUND(I123*H123,2)</f>
        <v>930</v>
      </c>
      <c r="K123" s="134"/>
      <c r="L123" s="27"/>
      <c r="M123" s="135" t="s">
        <v>1</v>
      </c>
      <c r="N123" s="136" t="s">
        <v>40</v>
      </c>
      <c r="O123" s="137">
        <v>0</v>
      </c>
      <c r="P123" s="137">
        <f>O123*H123</f>
        <v>0</v>
      </c>
      <c r="Q123" s="137">
        <v>0</v>
      </c>
      <c r="R123" s="137">
        <f>Q123*H123</f>
        <v>0</v>
      </c>
      <c r="S123" s="137">
        <v>0</v>
      </c>
      <c r="T123" s="138">
        <f>S123*H123</f>
        <v>0</v>
      </c>
      <c r="AR123" s="139" t="s">
        <v>128</v>
      </c>
      <c r="AT123" s="139" t="s">
        <v>124</v>
      </c>
      <c r="AU123" s="139" t="s">
        <v>82</v>
      </c>
      <c r="AY123" s="15" t="s">
        <v>123</v>
      </c>
      <c r="BE123" s="140">
        <f>IF(N123="základní",J123,0)</f>
        <v>930</v>
      </c>
      <c r="BF123" s="140">
        <f>IF(N123="snížená",J123,0)</f>
        <v>0</v>
      </c>
      <c r="BG123" s="140">
        <f>IF(N123="zákl. přenesená",J123,0)</f>
        <v>0</v>
      </c>
      <c r="BH123" s="140">
        <f>IF(N123="sníž. přenesená",J123,0)</f>
        <v>0</v>
      </c>
      <c r="BI123" s="140">
        <f>IF(N123="nulová",J123,0)</f>
        <v>0</v>
      </c>
      <c r="BJ123" s="15" t="s">
        <v>82</v>
      </c>
      <c r="BK123" s="140">
        <f>ROUND(I123*H123,2)</f>
        <v>930</v>
      </c>
      <c r="BL123" s="15" t="s">
        <v>128</v>
      </c>
      <c r="BM123" s="139" t="s">
        <v>129</v>
      </c>
    </row>
    <row r="124" spans="2:65" s="1" customFormat="1" ht="11.25" x14ac:dyDescent="0.2">
      <c r="B124" s="27"/>
      <c r="D124" s="141" t="s">
        <v>130</v>
      </c>
      <c r="F124" s="142" t="s">
        <v>131</v>
      </c>
      <c r="L124" s="27"/>
      <c r="M124" s="143"/>
      <c r="T124" s="51"/>
      <c r="AT124" s="15" t="s">
        <v>130</v>
      </c>
      <c r="AU124" s="15" t="s">
        <v>82</v>
      </c>
    </row>
    <row r="125" spans="2:65" s="1" customFormat="1" ht="19.5" x14ac:dyDescent="0.2">
      <c r="B125" s="27"/>
      <c r="D125" s="141" t="s">
        <v>132</v>
      </c>
      <c r="F125" s="144" t="s">
        <v>133</v>
      </c>
      <c r="L125" s="27"/>
      <c r="M125" s="143"/>
      <c r="T125" s="51"/>
      <c r="AT125" s="15" t="s">
        <v>132</v>
      </c>
      <c r="AU125" s="15" t="s">
        <v>82</v>
      </c>
    </row>
    <row r="126" spans="2:65" s="11" customFormat="1" ht="11.25" x14ac:dyDescent="0.2">
      <c r="B126" s="145"/>
      <c r="D126" s="141" t="s">
        <v>134</v>
      </c>
      <c r="E126" s="146" t="s">
        <v>1</v>
      </c>
      <c r="F126" s="147" t="s">
        <v>135</v>
      </c>
      <c r="H126" s="146" t="s">
        <v>1</v>
      </c>
      <c r="L126" s="145"/>
      <c r="M126" s="148"/>
      <c r="T126" s="149"/>
      <c r="AT126" s="146" t="s">
        <v>134</v>
      </c>
      <c r="AU126" s="146" t="s">
        <v>82</v>
      </c>
      <c r="AV126" s="11" t="s">
        <v>82</v>
      </c>
      <c r="AW126" s="11" t="s">
        <v>30</v>
      </c>
      <c r="AX126" s="11" t="s">
        <v>75</v>
      </c>
      <c r="AY126" s="146" t="s">
        <v>123</v>
      </c>
    </row>
    <row r="127" spans="2:65" s="12" customFormat="1" ht="11.25" x14ac:dyDescent="0.2">
      <c r="B127" s="150"/>
      <c r="D127" s="141" t="s">
        <v>134</v>
      </c>
      <c r="E127" s="151" t="s">
        <v>1</v>
      </c>
      <c r="F127" s="152" t="s">
        <v>136</v>
      </c>
      <c r="H127" s="153">
        <v>3</v>
      </c>
      <c r="L127" s="150"/>
      <c r="M127" s="154"/>
      <c r="T127" s="155"/>
      <c r="AT127" s="151" t="s">
        <v>134</v>
      </c>
      <c r="AU127" s="151" t="s">
        <v>82</v>
      </c>
      <c r="AV127" s="12" t="s">
        <v>84</v>
      </c>
      <c r="AW127" s="12" t="s">
        <v>30</v>
      </c>
      <c r="AX127" s="12" t="s">
        <v>75</v>
      </c>
      <c r="AY127" s="151" t="s">
        <v>123</v>
      </c>
    </row>
    <row r="128" spans="2:65" s="13" customFormat="1" ht="11.25" x14ac:dyDescent="0.2">
      <c r="B128" s="156"/>
      <c r="D128" s="141" t="s">
        <v>134</v>
      </c>
      <c r="E128" s="157" t="s">
        <v>1</v>
      </c>
      <c r="F128" s="158" t="s">
        <v>137</v>
      </c>
      <c r="H128" s="159">
        <v>3</v>
      </c>
      <c r="L128" s="156"/>
      <c r="M128" s="160"/>
      <c r="T128" s="161"/>
      <c r="AT128" s="157" t="s">
        <v>134</v>
      </c>
      <c r="AU128" s="157" t="s">
        <v>82</v>
      </c>
      <c r="AV128" s="13" t="s">
        <v>138</v>
      </c>
      <c r="AW128" s="13" t="s">
        <v>30</v>
      </c>
      <c r="AX128" s="13" t="s">
        <v>82</v>
      </c>
      <c r="AY128" s="157" t="s">
        <v>123</v>
      </c>
    </row>
    <row r="129" spans="2:65" s="1" customFormat="1" ht="14.45" customHeight="1" x14ac:dyDescent="0.2">
      <c r="B129" s="126"/>
      <c r="C129" s="162" t="s">
        <v>84</v>
      </c>
      <c r="D129" s="163" t="s">
        <v>139</v>
      </c>
      <c r="E129" s="164" t="s">
        <v>140</v>
      </c>
      <c r="F129" s="165" t="s">
        <v>141</v>
      </c>
      <c r="G129" s="166" t="s">
        <v>127</v>
      </c>
      <c r="H129" s="167">
        <v>3</v>
      </c>
      <c r="I129" s="168">
        <v>1270</v>
      </c>
      <c r="J129" s="168">
        <f>ROUND(I129*H129,2)</f>
        <v>3810</v>
      </c>
      <c r="K129" s="169"/>
      <c r="L129" s="170"/>
      <c r="M129" s="171" t="s">
        <v>1</v>
      </c>
      <c r="N129" s="172" t="s">
        <v>40</v>
      </c>
      <c r="O129" s="137">
        <v>0</v>
      </c>
      <c r="P129" s="137">
        <f>O129*H129</f>
        <v>0</v>
      </c>
      <c r="Q129" s="137">
        <v>1.0500000000000001E-2</v>
      </c>
      <c r="R129" s="137">
        <f>Q129*H129</f>
        <v>3.15E-2</v>
      </c>
      <c r="S129" s="137">
        <v>0</v>
      </c>
      <c r="T129" s="138">
        <f>S129*H129</f>
        <v>0</v>
      </c>
      <c r="AR129" s="139" t="s">
        <v>142</v>
      </c>
      <c r="AT129" s="139" t="s">
        <v>139</v>
      </c>
      <c r="AU129" s="139" t="s">
        <v>82</v>
      </c>
      <c r="AY129" s="15" t="s">
        <v>123</v>
      </c>
      <c r="BE129" s="140">
        <f>IF(N129="základní",J129,0)</f>
        <v>3810</v>
      </c>
      <c r="BF129" s="140">
        <f>IF(N129="snížená",J129,0)</f>
        <v>0</v>
      </c>
      <c r="BG129" s="140">
        <f>IF(N129="zákl. přenesená",J129,0)</f>
        <v>0</v>
      </c>
      <c r="BH129" s="140">
        <f>IF(N129="sníž. přenesená",J129,0)</f>
        <v>0</v>
      </c>
      <c r="BI129" s="140">
        <f>IF(N129="nulová",J129,0)</f>
        <v>0</v>
      </c>
      <c r="BJ129" s="15" t="s">
        <v>82</v>
      </c>
      <c r="BK129" s="140">
        <f>ROUND(I129*H129,2)</f>
        <v>3810</v>
      </c>
      <c r="BL129" s="15" t="s">
        <v>128</v>
      </c>
      <c r="BM129" s="139" t="s">
        <v>143</v>
      </c>
    </row>
    <row r="130" spans="2:65" s="1" customFormat="1" ht="11.25" x14ac:dyDescent="0.2">
      <c r="B130" s="27"/>
      <c r="D130" s="141" t="s">
        <v>130</v>
      </c>
      <c r="F130" s="142" t="s">
        <v>141</v>
      </c>
      <c r="L130" s="27"/>
      <c r="M130" s="143"/>
      <c r="T130" s="51"/>
      <c r="AT130" s="15" t="s">
        <v>130</v>
      </c>
      <c r="AU130" s="15" t="s">
        <v>82</v>
      </c>
    </row>
    <row r="131" spans="2:65" s="1" customFormat="1" ht="19.5" x14ac:dyDescent="0.2">
      <c r="B131" s="27"/>
      <c r="D131" s="141" t="s">
        <v>132</v>
      </c>
      <c r="F131" s="144" t="s">
        <v>144</v>
      </c>
      <c r="L131" s="27"/>
      <c r="M131" s="143"/>
      <c r="T131" s="51"/>
      <c r="AT131" s="15" t="s">
        <v>132</v>
      </c>
      <c r="AU131" s="15" t="s">
        <v>82</v>
      </c>
    </row>
    <row r="132" spans="2:65" s="1" customFormat="1" ht="14.45" customHeight="1" x14ac:dyDescent="0.2">
      <c r="B132" s="126"/>
      <c r="C132" s="127" t="s">
        <v>122</v>
      </c>
      <c r="D132" s="128" t="s">
        <v>124</v>
      </c>
      <c r="E132" s="129" t="s">
        <v>145</v>
      </c>
      <c r="F132" s="130" t="s">
        <v>146</v>
      </c>
      <c r="G132" s="131" t="s">
        <v>139</v>
      </c>
      <c r="H132" s="132">
        <v>9</v>
      </c>
      <c r="I132" s="133">
        <v>29</v>
      </c>
      <c r="J132" s="133">
        <f>ROUND(I132*H132,2)</f>
        <v>261</v>
      </c>
      <c r="K132" s="134"/>
      <c r="L132" s="27"/>
      <c r="M132" s="135" t="s">
        <v>1</v>
      </c>
      <c r="N132" s="136" t="s">
        <v>40</v>
      </c>
      <c r="O132" s="137">
        <v>0</v>
      </c>
      <c r="P132" s="137">
        <f>O132*H132</f>
        <v>0</v>
      </c>
      <c r="Q132" s="137">
        <v>0</v>
      </c>
      <c r="R132" s="137">
        <f>Q132*H132</f>
        <v>0</v>
      </c>
      <c r="S132" s="137">
        <v>0</v>
      </c>
      <c r="T132" s="138">
        <f>S132*H132</f>
        <v>0</v>
      </c>
      <c r="AR132" s="139" t="s">
        <v>128</v>
      </c>
      <c r="AT132" s="139" t="s">
        <v>124</v>
      </c>
      <c r="AU132" s="139" t="s">
        <v>82</v>
      </c>
      <c r="AY132" s="15" t="s">
        <v>123</v>
      </c>
      <c r="BE132" s="140">
        <f>IF(N132="základní",J132,0)</f>
        <v>261</v>
      </c>
      <c r="BF132" s="140">
        <f>IF(N132="snížená",J132,0)</f>
        <v>0</v>
      </c>
      <c r="BG132" s="140">
        <f>IF(N132="zákl. přenesená",J132,0)</f>
        <v>0</v>
      </c>
      <c r="BH132" s="140">
        <f>IF(N132="sníž. přenesená",J132,0)</f>
        <v>0</v>
      </c>
      <c r="BI132" s="140">
        <f>IF(N132="nulová",J132,0)</f>
        <v>0</v>
      </c>
      <c r="BJ132" s="15" t="s">
        <v>82</v>
      </c>
      <c r="BK132" s="140">
        <f>ROUND(I132*H132,2)</f>
        <v>261</v>
      </c>
      <c r="BL132" s="15" t="s">
        <v>128</v>
      </c>
      <c r="BM132" s="139" t="s">
        <v>147</v>
      </c>
    </row>
    <row r="133" spans="2:65" s="1" customFormat="1" ht="19.5" x14ac:dyDescent="0.2">
      <c r="B133" s="27"/>
      <c r="D133" s="141" t="s">
        <v>130</v>
      </c>
      <c r="F133" s="142" t="s">
        <v>148</v>
      </c>
      <c r="L133" s="27"/>
      <c r="M133" s="143"/>
      <c r="T133" s="51"/>
      <c r="AT133" s="15" t="s">
        <v>130</v>
      </c>
      <c r="AU133" s="15" t="s">
        <v>82</v>
      </c>
    </row>
    <row r="134" spans="2:65" s="1" customFormat="1" ht="19.5" x14ac:dyDescent="0.2">
      <c r="B134" s="27"/>
      <c r="D134" s="141" t="s">
        <v>132</v>
      </c>
      <c r="F134" s="144" t="s">
        <v>149</v>
      </c>
      <c r="L134" s="27"/>
      <c r="M134" s="143"/>
      <c r="T134" s="51"/>
      <c r="AT134" s="15" t="s">
        <v>132</v>
      </c>
      <c r="AU134" s="15" t="s">
        <v>82</v>
      </c>
    </row>
    <row r="135" spans="2:65" s="12" customFormat="1" ht="11.25" x14ac:dyDescent="0.2">
      <c r="B135" s="150"/>
      <c r="D135" s="141" t="s">
        <v>134</v>
      </c>
      <c r="E135" s="151" t="s">
        <v>1</v>
      </c>
      <c r="F135" s="152" t="s">
        <v>150</v>
      </c>
      <c r="H135" s="153">
        <v>9</v>
      </c>
      <c r="L135" s="150"/>
      <c r="M135" s="154"/>
      <c r="T135" s="155"/>
      <c r="AT135" s="151" t="s">
        <v>134</v>
      </c>
      <c r="AU135" s="151" t="s">
        <v>82</v>
      </c>
      <c r="AV135" s="12" t="s">
        <v>84</v>
      </c>
      <c r="AW135" s="12" t="s">
        <v>30</v>
      </c>
      <c r="AX135" s="12" t="s">
        <v>75</v>
      </c>
      <c r="AY135" s="151" t="s">
        <v>123</v>
      </c>
    </row>
    <row r="136" spans="2:65" s="13" customFormat="1" ht="11.25" x14ac:dyDescent="0.2">
      <c r="B136" s="156"/>
      <c r="D136" s="141" t="s">
        <v>134</v>
      </c>
      <c r="E136" s="157" t="s">
        <v>1</v>
      </c>
      <c r="F136" s="158" t="s">
        <v>137</v>
      </c>
      <c r="H136" s="159">
        <v>9</v>
      </c>
      <c r="L136" s="156"/>
      <c r="M136" s="160"/>
      <c r="T136" s="161"/>
      <c r="AT136" s="157" t="s">
        <v>134</v>
      </c>
      <c r="AU136" s="157" t="s">
        <v>82</v>
      </c>
      <c r="AV136" s="13" t="s">
        <v>138</v>
      </c>
      <c r="AW136" s="13" t="s">
        <v>30</v>
      </c>
      <c r="AX136" s="13" t="s">
        <v>82</v>
      </c>
      <c r="AY136" s="157" t="s">
        <v>123</v>
      </c>
    </row>
    <row r="137" spans="2:65" s="1" customFormat="1" ht="14.45" customHeight="1" x14ac:dyDescent="0.2">
      <c r="B137" s="126"/>
      <c r="C137" s="162" t="s">
        <v>138</v>
      </c>
      <c r="D137" s="163" t="s">
        <v>139</v>
      </c>
      <c r="E137" s="164" t="s">
        <v>151</v>
      </c>
      <c r="F137" s="165" t="s">
        <v>152</v>
      </c>
      <c r="G137" s="166" t="s">
        <v>139</v>
      </c>
      <c r="H137" s="167">
        <v>9</v>
      </c>
      <c r="I137" s="168">
        <v>15.9</v>
      </c>
      <c r="J137" s="168">
        <f>ROUND(I137*H137,2)</f>
        <v>143.1</v>
      </c>
      <c r="K137" s="169"/>
      <c r="L137" s="170"/>
      <c r="M137" s="171" t="s">
        <v>1</v>
      </c>
      <c r="N137" s="172" t="s">
        <v>40</v>
      </c>
      <c r="O137" s="137">
        <v>0</v>
      </c>
      <c r="P137" s="137">
        <f>O137*H137</f>
        <v>0</v>
      </c>
      <c r="Q137" s="137">
        <v>1.2E-4</v>
      </c>
      <c r="R137" s="137">
        <f>Q137*H137</f>
        <v>1.08E-3</v>
      </c>
      <c r="S137" s="137">
        <v>0</v>
      </c>
      <c r="T137" s="138">
        <f>S137*H137</f>
        <v>0</v>
      </c>
      <c r="AR137" s="139" t="s">
        <v>142</v>
      </c>
      <c r="AT137" s="139" t="s">
        <v>139</v>
      </c>
      <c r="AU137" s="139" t="s">
        <v>82</v>
      </c>
      <c r="AY137" s="15" t="s">
        <v>123</v>
      </c>
      <c r="BE137" s="140">
        <f>IF(N137="základní",J137,0)</f>
        <v>143.1</v>
      </c>
      <c r="BF137" s="140">
        <f>IF(N137="snížená",J137,0)</f>
        <v>0</v>
      </c>
      <c r="BG137" s="140">
        <f>IF(N137="zákl. přenesená",J137,0)</f>
        <v>0</v>
      </c>
      <c r="BH137" s="140">
        <f>IF(N137="sníž. přenesená",J137,0)</f>
        <v>0</v>
      </c>
      <c r="BI137" s="140">
        <f>IF(N137="nulová",J137,0)</f>
        <v>0</v>
      </c>
      <c r="BJ137" s="15" t="s">
        <v>82</v>
      </c>
      <c r="BK137" s="140">
        <f>ROUND(I137*H137,2)</f>
        <v>143.1</v>
      </c>
      <c r="BL137" s="15" t="s">
        <v>128</v>
      </c>
      <c r="BM137" s="139" t="s">
        <v>153</v>
      </c>
    </row>
    <row r="138" spans="2:65" s="1" customFormat="1" ht="11.25" x14ac:dyDescent="0.2">
      <c r="B138" s="27"/>
      <c r="D138" s="141" t="s">
        <v>130</v>
      </c>
      <c r="F138" s="142" t="s">
        <v>152</v>
      </c>
      <c r="L138" s="27"/>
      <c r="M138" s="143"/>
      <c r="T138" s="51"/>
      <c r="AT138" s="15" t="s">
        <v>130</v>
      </c>
      <c r="AU138" s="15" t="s">
        <v>82</v>
      </c>
    </row>
    <row r="139" spans="2:65" s="1" customFormat="1" ht="19.5" x14ac:dyDescent="0.2">
      <c r="B139" s="27"/>
      <c r="D139" s="141" t="s">
        <v>132</v>
      </c>
      <c r="F139" s="144" t="s">
        <v>154</v>
      </c>
      <c r="L139" s="27"/>
      <c r="M139" s="173"/>
      <c r="N139" s="174"/>
      <c r="O139" s="174"/>
      <c r="P139" s="174"/>
      <c r="Q139" s="174"/>
      <c r="R139" s="174"/>
      <c r="S139" s="174"/>
      <c r="T139" s="175"/>
      <c r="AT139" s="15" t="s">
        <v>132</v>
      </c>
      <c r="AU139" s="15" t="s">
        <v>82</v>
      </c>
    </row>
    <row r="140" spans="2:65" s="1" customFormat="1" ht="6.95" customHeight="1" x14ac:dyDescent="0.2"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27"/>
    </row>
  </sheetData>
  <autoFilter ref="C120:K139" xr:uid="{00000000-0009-0000-0000-000001000000}"/>
  <mergeCells count="11">
    <mergeCell ref="L2:V2"/>
    <mergeCell ref="E87:H87"/>
    <mergeCell ref="E89:H89"/>
    <mergeCell ref="E109:H109"/>
    <mergeCell ref="E111:H111"/>
    <mergeCell ref="E113:H113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BM167"/>
  <sheetViews>
    <sheetView showGridLines="0" workbookViewId="0"/>
  </sheetViews>
  <sheetFormatPr defaultRowHeight="16.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 x14ac:dyDescent="0.2"/>
    <row r="2" spans="2:46" ht="36.950000000000003" customHeight="1" x14ac:dyDescent="0.2">
      <c r="L2" s="216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92</v>
      </c>
    </row>
    <row r="3" spans="2:46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 x14ac:dyDescent="0.2">
      <c r="B4" s="18"/>
      <c r="D4" s="19" t="s">
        <v>96</v>
      </c>
      <c r="L4" s="18"/>
      <c r="M4" s="89" t="s">
        <v>10</v>
      </c>
      <c r="AT4" s="15" t="s">
        <v>3</v>
      </c>
    </row>
    <row r="5" spans="2:46" ht="6.95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7" t="str">
        <f>'Rekapitulace stavby'!K6</f>
        <v>Kaliště chodník TDs</v>
      </c>
      <c r="F7" s="218"/>
      <c r="G7" s="218"/>
      <c r="H7" s="218"/>
      <c r="L7" s="18"/>
    </row>
    <row r="8" spans="2:46" ht="12" customHeight="1" x14ac:dyDescent="0.2">
      <c r="B8" s="18"/>
      <c r="D8" s="24" t="s">
        <v>97</v>
      </c>
      <c r="L8" s="18"/>
    </row>
    <row r="9" spans="2:46" s="1" customFormat="1" ht="16.5" customHeight="1" x14ac:dyDescent="0.2">
      <c r="B9" s="27"/>
      <c r="E9" s="217" t="s">
        <v>98</v>
      </c>
      <c r="F9" s="219"/>
      <c r="G9" s="219"/>
      <c r="H9" s="219"/>
      <c r="L9" s="27"/>
    </row>
    <row r="10" spans="2:46" s="1" customFormat="1" ht="12" customHeight="1" x14ac:dyDescent="0.2">
      <c r="B10" s="27"/>
      <c r="D10" s="24" t="s">
        <v>99</v>
      </c>
      <c r="L10" s="27"/>
    </row>
    <row r="11" spans="2:46" s="1" customFormat="1" ht="16.5" customHeight="1" x14ac:dyDescent="0.2">
      <c r="B11" s="27"/>
      <c r="E11" s="179" t="s">
        <v>155</v>
      </c>
      <c r="F11" s="219"/>
      <c r="G11" s="219"/>
      <c r="H11" s="219"/>
      <c r="L11" s="27"/>
    </row>
    <row r="12" spans="2:46" s="1" customFormat="1" ht="11.25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5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5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5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5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5" customHeight="1" x14ac:dyDescent="0.2">
      <c r="B30" s="27"/>
      <c r="L30" s="27"/>
    </row>
    <row r="31" spans="2:12" s="1" customFormat="1" ht="6.95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ROUND(J122, 2)</f>
        <v>-46972.44</v>
      </c>
      <c r="L32" s="27"/>
    </row>
    <row r="33" spans="2:12" s="1" customFormat="1" ht="6.95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5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5" customHeight="1" x14ac:dyDescent="0.2">
      <c r="B35" s="27"/>
      <c r="D35" s="50" t="s">
        <v>39</v>
      </c>
      <c r="E35" s="24" t="s">
        <v>40</v>
      </c>
      <c r="F35" s="82">
        <f>ROUND((SUM(BE122:BE166)),  2)</f>
        <v>-46972.44</v>
      </c>
      <c r="I35" s="92">
        <v>0.21</v>
      </c>
      <c r="J35" s="82">
        <f>ROUND(((SUM(BE122:BE166))*I35),  2)</f>
        <v>-9864.2099999999991</v>
      </c>
      <c r="L35" s="27"/>
    </row>
    <row r="36" spans="2:12" s="1" customFormat="1" ht="14.45" customHeight="1" x14ac:dyDescent="0.2">
      <c r="B36" s="27"/>
      <c r="E36" s="24" t="s">
        <v>41</v>
      </c>
      <c r="F36" s="82">
        <f>ROUND((SUM(BF122:BF166)),  2)</f>
        <v>0</v>
      </c>
      <c r="I36" s="92">
        <v>0.15</v>
      </c>
      <c r="J36" s="82">
        <f>ROUND(((SUM(BF122:BF166))*I36),  2)</f>
        <v>0</v>
      </c>
      <c r="L36" s="27"/>
    </row>
    <row r="37" spans="2:12" s="1" customFormat="1" ht="14.45" hidden="1" customHeight="1" x14ac:dyDescent="0.2">
      <c r="B37" s="27"/>
      <c r="E37" s="24" t="s">
        <v>42</v>
      </c>
      <c r="F37" s="82">
        <f>ROUND((SUM(BG122:BG166)),  2)</f>
        <v>0</v>
      </c>
      <c r="I37" s="92">
        <v>0.21</v>
      </c>
      <c r="J37" s="82">
        <f>0</f>
        <v>0</v>
      </c>
      <c r="L37" s="27"/>
    </row>
    <row r="38" spans="2:12" s="1" customFormat="1" ht="14.45" hidden="1" customHeight="1" x14ac:dyDescent="0.2">
      <c r="B38" s="27"/>
      <c r="E38" s="24" t="s">
        <v>43</v>
      </c>
      <c r="F38" s="82">
        <f>ROUND((SUM(BH122:BH166)),  2)</f>
        <v>0</v>
      </c>
      <c r="I38" s="92">
        <v>0.15</v>
      </c>
      <c r="J38" s="82">
        <f>0</f>
        <v>0</v>
      </c>
      <c r="L38" s="27"/>
    </row>
    <row r="39" spans="2:12" s="1" customFormat="1" ht="14.45" hidden="1" customHeight="1" x14ac:dyDescent="0.2">
      <c r="B39" s="27"/>
      <c r="E39" s="24" t="s">
        <v>44</v>
      </c>
      <c r="F39" s="82">
        <f>ROUND((SUM(BI122:BI166)),  2)</f>
        <v>0</v>
      </c>
      <c r="I39" s="92">
        <v>0</v>
      </c>
      <c r="J39" s="82">
        <f>0</f>
        <v>0</v>
      </c>
      <c r="L39" s="27"/>
    </row>
    <row r="40" spans="2:12" s="1" customFormat="1" ht="6.95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-56836.65</v>
      </c>
      <c r="K41" s="98"/>
      <c r="L41" s="27"/>
    </row>
    <row r="42" spans="2:12" s="1" customFormat="1" ht="14.45" customHeight="1" x14ac:dyDescent="0.2">
      <c r="B42" s="27"/>
      <c r="L42" s="27"/>
    </row>
    <row r="43" spans="2:12" ht="14.45" customHeight="1" x14ac:dyDescent="0.2">
      <c r="B43" s="18"/>
      <c r="L43" s="18"/>
    </row>
    <row r="44" spans="2:12" ht="14.45" customHeight="1" x14ac:dyDescent="0.2">
      <c r="B44" s="18"/>
      <c r="L44" s="18"/>
    </row>
    <row r="45" spans="2:12" ht="14.45" customHeight="1" x14ac:dyDescent="0.2">
      <c r="B45" s="18"/>
      <c r="L45" s="18"/>
    </row>
    <row r="46" spans="2:12" ht="14.45" customHeight="1" x14ac:dyDescent="0.2">
      <c r="B46" s="18"/>
      <c r="L46" s="18"/>
    </row>
    <row r="47" spans="2:12" ht="14.45" customHeight="1" x14ac:dyDescent="0.2">
      <c r="B47" s="18"/>
      <c r="L47" s="18"/>
    </row>
    <row r="48" spans="2:12" ht="14.45" customHeight="1" x14ac:dyDescent="0.2">
      <c r="B48" s="18"/>
      <c r="L48" s="18"/>
    </row>
    <row r="49" spans="2:12" ht="14.45" customHeight="1" x14ac:dyDescent="0.2">
      <c r="B49" s="18"/>
      <c r="L49" s="18"/>
    </row>
    <row r="50" spans="2:12" s="1" customFormat="1" ht="14.45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ht="11.25" x14ac:dyDescent="0.2">
      <c r="B51" s="18"/>
      <c r="L51" s="18"/>
    </row>
    <row r="52" spans="2:12" ht="11.25" x14ac:dyDescent="0.2">
      <c r="B52" s="18"/>
      <c r="L52" s="18"/>
    </row>
    <row r="53" spans="2:12" ht="11.25" x14ac:dyDescent="0.2">
      <c r="B53" s="18"/>
      <c r="L53" s="18"/>
    </row>
    <row r="54" spans="2:12" ht="11.25" x14ac:dyDescent="0.2">
      <c r="B54" s="18"/>
      <c r="L54" s="18"/>
    </row>
    <row r="55" spans="2:12" ht="11.25" x14ac:dyDescent="0.2">
      <c r="B55" s="18"/>
      <c r="L55" s="18"/>
    </row>
    <row r="56" spans="2:12" ht="11.25" x14ac:dyDescent="0.2">
      <c r="B56" s="18"/>
      <c r="L56" s="18"/>
    </row>
    <row r="57" spans="2:12" ht="11.25" x14ac:dyDescent="0.2">
      <c r="B57" s="18"/>
      <c r="L57" s="18"/>
    </row>
    <row r="58" spans="2:12" ht="11.25" x14ac:dyDescent="0.2">
      <c r="B58" s="18"/>
      <c r="L58" s="18"/>
    </row>
    <row r="59" spans="2:12" ht="11.25" x14ac:dyDescent="0.2">
      <c r="B59" s="18"/>
      <c r="L59" s="18"/>
    </row>
    <row r="60" spans="2:12" ht="11.25" x14ac:dyDescent="0.2">
      <c r="B60" s="18"/>
      <c r="L60" s="18"/>
    </row>
    <row r="61" spans="2:12" s="1" customFormat="1" ht="12.75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ht="11.25" x14ac:dyDescent="0.2">
      <c r="B62" s="18"/>
      <c r="L62" s="18"/>
    </row>
    <row r="63" spans="2:12" ht="11.25" x14ac:dyDescent="0.2">
      <c r="B63" s="18"/>
      <c r="L63" s="18"/>
    </row>
    <row r="64" spans="2:12" ht="11.25" x14ac:dyDescent="0.2">
      <c r="B64" s="18"/>
      <c r="L64" s="18"/>
    </row>
    <row r="65" spans="2:12" s="1" customFormat="1" ht="12.75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ht="11.25" x14ac:dyDescent="0.2">
      <c r="B66" s="18"/>
      <c r="L66" s="18"/>
    </row>
    <row r="67" spans="2:12" ht="11.25" x14ac:dyDescent="0.2">
      <c r="B67" s="18"/>
      <c r="L67" s="18"/>
    </row>
    <row r="68" spans="2:12" ht="11.25" x14ac:dyDescent="0.2">
      <c r="B68" s="18"/>
      <c r="L68" s="18"/>
    </row>
    <row r="69" spans="2:12" ht="11.25" x14ac:dyDescent="0.2">
      <c r="B69" s="18"/>
      <c r="L69" s="18"/>
    </row>
    <row r="70" spans="2:12" ht="11.25" x14ac:dyDescent="0.2">
      <c r="B70" s="18"/>
      <c r="L70" s="18"/>
    </row>
    <row r="71" spans="2:12" ht="11.25" x14ac:dyDescent="0.2">
      <c r="B71" s="18"/>
      <c r="L71" s="18"/>
    </row>
    <row r="72" spans="2:12" ht="11.25" x14ac:dyDescent="0.2">
      <c r="B72" s="18"/>
      <c r="L72" s="18"/>
    </row>
    <row r="73" spans="2:12" ht="11.25" x14ac:dyDescent="0.2">
      <c r="B73" s="18"/>
      <c r="L73" s="18"/>
    </row>
    <row r="74" spans="2:12" ht="11.25" x14ac:dyDescent="0.2">
      <c r="B74" s="18"/>
      <c r="L74" s="18"/>
    </row>
    <row r="75" spans="2:12" ht="11.25" x14ac:dyDescent="0.2">
      <c r="B75" s="18"/>
      <c r="L75" s="18"/>
    </row>
    <row r="76" spans="2:12" s="1" customFormat="1" ht="12.75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5" customHeight="1" x14ac:dyDescent="0.2">
      <c r="B82" s="27"/>
      <c r="C82" s="19" t="s">
        <v>101</v>
      </c>
      <c r="L82" s="27"/>
    </row>
    <row r="83" spans="2:12" s="1" customFormat="1" ht="6.95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7" t="str">
        <f>E7</f>
        <v>Kaliště chodník TDs</v>
      </c>
      <c r="F85" s="218"/>
      <c r="G85" s="218"/>
      <c r="H85" s="218"/>
      <c r="L85" s="27"/>
    </row>
    <row r="86" spans="2:12" ht="12" customHeight="1" x14ac:dyDescent="0.2">
      <c r="B86" s="18"/>
      <c r="C86" s="24" t="s">
        <v>97</v>
      </c>
      <c r="L86" s="18"/>
    </row>
    <row r="87" spans="2:12" s="1" customFormat="1" ht="16.5" customHeight="1" x14ac:dyDescent="0.2">
      <c r="B87" s="27"/>
      <c r="E87" s="217" t="s">
        <v>98</v>
      </c>
      <c r="F87" s="219"/>
      <c r="G87" s="219"/>
      <c r="H87" s="219"/>
      <c r="L87" s="27"/>
    </row>
    <row r="88" spans="2:12" s="1" customFormat="1" ht="12" customHeight="1" x14ac:dyDescent="0.2">
      <c r="B88" s="27"/>
      <c r="C88" s="24" t="s">
        <v>99</v>
      </c>
      <c r="L88" s="27"/>
    </row>
    <row r="89" spans="2:12" s="1" customFormat="1" ht="16.5" customHeight="1" x14ac:dyDescent="0.2">
      <c r="B89" s="27"/>
      <c r="E89" s="179" t="str">
        <f>E11</f>
        <v>13.01 MP - Změnový list č. 13 - VO SO102</v>
      </c>
      <c r="F89" s="219"/>
      <c r="G89" s="219"/>
      <c r="H89" s="219"/>
      <c r="L89" s="27"/>
    </row>
    <row r="90" spans="2:12" s="1" customFormat="1" ht="6.95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5" customHeight="1" x14ac:dyDescent="0.2">
      <c r="B92" s="27"/>
      <c r="L92" s="27"/>
    </row>
    <row r="93" spans="2:12" s="1" customFormat="1" ht="15.2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15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102</v>
      </c>
      <c r="D96" s="93"/>
      <c r="E96" s="93"/>
      <c r="F96" s="93"/>
      <c r="G96" s="93"/>
      <c r="H96" s="93"/>
      <c r="I96" s="93"/>
      <c r="J96" s="102" t="s">
        <v>103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" customHeight="1" x14ac:dyDescent="0.2">
      <c r="B98" s="27"/>
      <c r="C98" s="103" t="s">
        <v>104</v>
      </c>
      <c r="J98" s="61">
        <f>J122</f>
        <v>-46972.44</v>
      </c>
      <c r="L98" s="27"/>
      <c r="AU98" s="15" t="s">
        <v>105</v>
      </c>
    </row>
    <row r="99" spans="2:47" s="8" customFormat="1" ht="24.95" customHeight="1" x14ac:dyDescent="0.2">
      <c r="B99" s="104"/>
      <c r="D99" s="105" t="s">
        <v>106</v>
      </c>
      <c r="E99" s="106"/>
      <c r="F99" s="106"/>
      <c r="G99" s="106"/>
      <c r="H99" s="106"/>
      <c r="I99" s="106"/>
      <c r="J99" s="107">
        <f>J123</f>
        <v>-30477.84</v>
      </c>
      <c r="L99" s="104"/>
    </row>
    <row r="100" spans="2:47" s="8" customFormat="1" ht="24.95" customHeight="1" x14ac:dyDescent="0.2">
      <c r="B100" s="104"/>
      <c r="D100" s="105" t="s">
        <v>156</v>
      </c>
      <c r="E100" s="106"/>
      <c r="F100" s="106"/>
      <c r="G100" s="106"/>
      <c r="H100" s="106"/>
      <c r="I100" s="106"/>
      <c r="J100" s="107">
        <f>J150</f>
        <v>-16494.599999999999</v>
      </c>
      <c r="L100" s="104"/>
    </row>
    <row r="101" spans="2:47" s="1" customFormat="1" ht="21.75" customHeight="1" x14ac:dyDescent="0.2">
      <c r="B101" s="27"/>
      <c r="L101" s="27"/>
    </row>
    <row r="102" spans="2:47" s="1" customFormat="1" ht="6.95" customHeight="1" x14ac:dyDescent="0.2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47" s="1" customFormat="1" ht="6.95" customHeight="1" x14ac:dyDescent="0.2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47" s="1" customFormat="1" ht="24.95" customHeight="1" x14ac:dyDescent="0.2">
      <c r="B107" s="27"/>
      <c r="C107" s="19" t="s">
        <v>107</v>
      </c>
      <c r="L107" s="27"/>
    </row>
    <row r="108" spans="2:47" s="1" customFormat="1" ht="6.95" customHeight="1" x14ac:dyDescent="0.2">
      <c r="B108" s="27"/>
      <c r="L108" s="27"/>
    </row>
    <row r="109" spans="2:47" s="1" customFormat="1" ht="12" customHeight="1" x14ac:dyDescent="0.2">
      <c r="B109" s="27"/>
      <c r="C109" s="24" t="s">
        <v>14</v>
      </c>
      <c r="L109" s="27"/>
    </row>
    <row r="110" spans="2:47" s="1" customFormat="1" ht="16.5" customHeight="1" x14ac:dyDescent="0.2">
      <c r="B110" s="27"/>
      <c r="E110" s="217" t="str">
        <f>E7</f>
        <v>Kaliště chodník TDs</v>
      </c>
      <c r="F110" s="218"/>
      <c r="G110" s="218"/>
      <c r="H110" s="218"/>
      <c r="L110" s="27"/>
    </row>
    <row r="111" spans="2:47" ht="12" customHeight="1" x14ac:dyDescent="0.2">
      <c r="B111" s="18"/>
      <c r="C111" s="24" t="s">
        <v>97</v>
      </c>
      <c r="L111" s="18"/>
    </row>
    <row r="112" spans="2:47" s="1" customFormat="1" ht="16.5" customHeight="1" x14ac:dyDescent="0.2">
      <c r="B112" s="27"/>
      <c r="E112" s="217" t="s">
        <v>98</v>
      </c>
      <c r="F112" s="219"/>
      <c r="G112" s="219"/>
      <c r="H112" s="219"/>
      <c r="L112" s="27"/>
    </row>
    <row r="113" spans="2:65" s="1" customFormat="1" ht="12" customHeight="1" x14ac:dyDescent="0.2">
      <c r="B113" s="27"/>
      <c r="C113" s="24" t="s">
        <v>99</v>
      </c>
      <c r="L113" s="27"/>
    </row>
    <row r="114" spans="2:65" s="1" customFormat="1" ht="16.5" customHeight="1" x14ac:dyDescent="0.2">
      <c r="B114" s="27"/>
      <c r="E114" s="179" t="str">
        <f>E11</f>
        <v>13.01 MP - Změnový list č. 13 - VO SO102</v>
      </c>
      <c r="F114" s="219"/>
      <c r="G114" s="219"/>
      <c r="H114" s="219"/>
      <c r="L114" s="27"/>
    </row>
    <row r="115" spans="2:65" s="1" customFormat="1" ht="6.95" customHeight="1" x14ac:dyDescent="0.2">
      <c r="B115" s="27"/>
      <c r="L115" s="27"/>
    </row>
    <row r="116" spans="2:65" s="1" customFormat="1" ht="12" customHeight="1" x14ac:dyDescent="0.2">
      <c r="B116" s="27"/>
      <c r="C116" s="24" t="s">
        <v>18</v>
      </c>
      <c r="F116" s="22" t="str">
        <f>F14</f>
        <v xml:space="preserve"> </v>
      </c>
      <c r="I116" s="24" t="s">
        <v>20</v>
      </c>
      <c r="J116" s="47" t="str">
        <f>IF(J14="","",J14)</f>
        <v>23. 4. 2022</v>
      </c>
      <c r="L116" s="27"/>
    </row>
    <row r="117" spans="2:65" s="1" customFormat="1" ht="6.95" customHeight="1" x14ac:dyDescent="0.2">
      <c r="B117" s="27"/>
      <c r="L117" s="27"/>
    </row>
    <row r="118" spans="2:65" s="1" customFormat="1" ht="15.2" customHeight="1" x14ac:dyDescent="0.2">
      <c r="B118" s="27"/>
      <c r="C118" s="24" t="s">
        <v>22</v>
      </c>
      <c r="F118" s="22" t="str">
        <f>E17</f>
        <v xml:space="preserve"> </v>
      </c>
      <c r="I118" s="24" t="s">
        <v>29</v>
      </c>
      <c r="J118" s="25" t="str">
        <f>E23</f>
        <v xml:space="preserve"> </v>
      </c>
      <c r="L118" s="27"/>
    </row>
    <row r="119" spans="2:65" s="1" customFormat="1" ht="40.15" customHeight="1" x14ac:dyDescent="0.2">
      <c r="B119" s="27"/>
      <c r="C119" s="24" t="s">
        <v>25</v>
      </c>
      <c r="F119" s="22" t="str">
        <f>IF(E20="","",E20)</f>
        <v>KD stavby CZ, s.r.o.</v>
      </c>
      <c r="I119" s="24" t="s">
        <v>31</v>
      </c>
      <c r="J119" s="25" t="str">
        <f>E26</f>
        <v>Toman projekt - Jan Toman, tomanprojekt.cz</v>
      </c>
      <c r="L119" s="27"/>
    </row>
    <row r="120" spans="2:65" s="1" customFormat="1" ht="10.35" customHeight="1" x14ac:dyDescent="0.2">
      <c r="B120" s="27"/>
      <c r="L120" s="27"/>
    </row>
    <row r="121" spans="2:65" s="9" customFormat="1" ht="29.25" customHeight="1" x14ac:dyDescent="0.2">
      <c r="B121" s="108"/>
      <c r="C121" s="109" t="s">
        <v>108</v>
      </c>
      <c r="D121" s="110" t="s">
        <v>60</v>
      </c>
      <c r="E121" s="110" t="s">
        <v>56</v>
      </c>
      <c r="F121" s="110" t="s">
        <v>57</v>
      </c>
      <c r="G121" s="110" t="s">
        <v>109</v>
      </c>
      <c r="H121" s="110" t="s">
        <v>110</v>
      </c>
      <c r="I121" s="110" t="s">
        <v>111</v>
      </c>
      <c r="J121" s="111" t="s">
        <v>103</v>
      </c>
      <c r="K121" s="112" t="s">
        <v>112</v>
      </c>
      <c r="L121" s="108"/>
      <c r="M121" s="54" t="s">
        <v>1</v>
      </c>
      <c r="N121" s="55" t="s">
        <v>39</v>
      </c>
      <c r="O121" s="55" t="s">
        <v>113</v>
      </c>
      <c r="P121" s="55" t="s">
        <v>114</v>
      </c>
      <c r="Q121" s="55" t="s">
        <v>115</v>
      </c>
      <c r="R121" s="55" t="s">
        <v>116</v>
      </c>
      <c r="S121" s="55" t="s">
        <v>117</v>
      </c>
      <c r="T121" s="56" t="s">
        <v>118</v>
      </c>
    </row>
    <row r="122" spans="2:65" s="1" customFormat="1" ht="22.9" customHeight="1" x14ac:dyDescent="0.25">
      <c r="B122" s="27"/>
      <c r="C122" s="59" t="s">
        <v>119</v>
      </c>
      <c r="J122" s="113">
        <f>BK122</f>
        <v>-46972.44</v>
      </c>
      <c r="L122" s="27"/>
      <c r="M122" s="57"/>
      <c r="N122" s="48"/>
      <c r="O122" s="48"/>
      <c r="P122" s="114">
        <f>P123+P150</f>
        <v>0</v>
      </c>
      <c r="Q122" s="48"/>
      <c r="R122" s="114">
        <f>R123+R150</f>
        <v>-0.25624409999999997</v>
      </c>
      <c r="S122" s="48"/>
      <c r="T122" s="115">
        <f>T123+T150</f>
        <v>0</v>
      </c>
      <c r="AT122" s="15" t="s">
        <v>74</v>
      </c>
      <c r="AU122" s="15" t="s">
        <v>105</v>
      </c>
      <c r="BK122" s="116">
        <f>BK123+BK150</f>
        <v>-46972.44</v>
      </c>
    </row>
    <row r="123" spans="2:65" s="10" customFormat="1" ht="25.9" customHeight="1" x14ac:dyDescent="0.2">
      <c r="B123" s="117"/>
      <c r="D123" s="118" t="s">
        <v>74</v>
      </c>
      <c r="E123" s="119" t="s">
        <v>120</v>
      </c>
      <c r="F123" s="119" t="s">
        <v>121</v>
      </c>
      <c r="J123" s="120">
        <f>BK123</f>
        <v>-30477.84</v>
      </c>
      <c r="L123" s="117"/>
      <c r="M123" s="121"/>
      <c r="P123" s="122">
        <f>SUM(P124:P149)</f>
        <v>0</v>
      </c>
      <c r="R123" s="122">
        <f>SUM(R124:R149)</f>
        <v>-0.24034369999999999</v>
      </c>
      <c r="T123" s="123">
        <f>SUM(T124:T149)</f>
        <v>0</v>
      </c>
      <c r="AR123" s="118" t="s">
        <v>122</v>
      </c>
      <c r="AT123" s="124" t="s">
        <v>74</v>
      </c>
      <c r="AU123" s="124" t="s">
        <v>75</v>
      </c>
      <c r="AY123" s="118" t="s">
        <v>123</v>
      </c>
      <c r="BK123" s="125">
        <f>SUM(BK124:BK149)</f>
        <v>-30477.84</v>
      </c>
    </row>
    <row r="124" spans="2:65" s="1" customFormat="1" ht="24.2" customHeight="1" x14ac:dyDescent="0.2">
      <c r="B124" s="126"/>
      <c r="C124" s="162" t="s">
        <v>82</v>
      </c>
      <c r="D124" s="163" t="s">
        <v>139</v>
      </c>
      <c r="E124" s="164" t="s">
        <v>157</v>
      </c>
      <c r="F124" s="165" t="s">
        <v>158</v>
      </c>
      <c r="G124" s="166" t="s">
        <v>127</v>
      </c>
      <c r="H124" s="167">
        <v>-1</v>
      </c>
      <c r="I124" s="168">
        <v>6700</v>
      </c>
      <c r="J124" s="168">
        <f>ROUND(I124*H124,2)</f>
        <v>-6700</v>
      </c>
      <c r="K124" s="169"/>
      <c r="L124" s="170"/>
      <c r="M124" s="171" t="s">
        <v>1</v>
      </c>
      <c r="N124" s="172" t="s">
        <v>40</v>
      </c>
      <c r="O124" s="137">
        <v>0</v>
      </c>
      <c r="P124" s="137">
        <f>O124*H124</f>
        <v>0</v>
      </c>
      <c r="Q124" s="137">
        <v>0.115</v>
      </c>
      <c r="R124" s="137">
        <f>Q124*H124</f>
        <v>-0.115</v>
      </c>
      <c r="S124" s="137">
        <v>0</v>
      </c>
      <c r="T124" s="138">
        <f>S124*H124</f>
        <v>0</v>
      </c>
      <c r="AR124" s="139" t="s">
        <v>142</v>
      </c>
      <c r="AT124" s="139" t="s">
        <v>139</v>
      </c>
      <c r="AU124" s="139" t="s">
        <v>82</v>
      </c>
      <c r="AY124" s="15" t="s">
        <v>123</v>
      </c>
      <c r="BE124" s="140">
        <f>IF(N124="základní",J124,0)</f>
        <v>-6700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5" t="s">
        <v>82</v>
      </c>
      <c r="BK124" s="140">
        <f>ROUND(I124*H124,2)</f>
        <v>-6700</v>
      </c>
      <c r="BL124" s="15" t="s">
        <v>128</v>
      </c>
      <c r="BM124" s="139" t="s">
        <v>159</v>
      </c>
    </row>
    <row r="125" spans="2:65" s="1" customFormat="1" ht="19.5" x14ac:dyDescent="0.2">
      <c r="B125" s="27"/>
      <c r="D125" s="141" t="s">
        <v>130</v>
      </c>
      <c r="F125" s="142" t="s">
        <v>158</v>
      </c>
      <c r="L125" s="27"/>
      <c r="M125" s="143"/>
      <c r="T125" s="51"/>
      <c r="AT125" s="15" t="s">
        <v>130</v>
      </c>
      <c r="AU125" s="15" t="s">
        <v>82</v>
      </c>
    </row>
    <row r="126" spans="2:65" s="1" customFormat="1" ht="19.5" x14ac:dyDescent="0.2">
      <c r="B126" s="27"/>
      <c r="D126" s="141" t="s">
        <v>132</v>
      </c>
      <c r="F126" s="144" t="s">
        <v>160</v>
      </c>
      <c r="L126" s="27"/>
      <c r="M126" s="143"/>
      <c r="T126" s="51"/>
      <c r="AT126" s="15" t="s">
        <v>132</v>
      </c>
      <c r="AU126" s="15" t="s">
        <v>82</v>
      </c>
    </row>
    <row r="127" spans="2:65" s="11" customFormat="1" ht="11.25" x14ac:dyDescent="0.2">
      <c r="B127" s="145"/>
      <c r="D127" s="141" t="s">
        <v>134</v>
      </c>
      <c r="E127" s="146" t="s">
        <v>1</v>
      </c>
      <c r="F127" s="147" t="s">
        <v>161</v>
      </c>
      <c r="H127" s="146" t="s">
        <v>1</v>
      </c>
      <c r="L127" s="145"/>
      <c r="M127" s="148"/>
      <c r="T127" s="149"/>
      <c r="AT127" s="146" t="s">
        <v>134</v>
      </c>
      <c r="AU127" s="146" t="s">
        <v>82</v>
      </c>
      <c r="AV127" s="11" t="s">
        <v>82</v>
      </c>
      <c r="AW127" s="11" t="s">
        <v>30</v>
      </c>
      <c r="AX127" s="11" t="s">
        <v>75</v>
      </c>
      <c r="AY127" s="146" t="s">
        <v>123</v>
      </c>
    </row>
    <row r="128" spans="2:65" s="12" customFormat="1" ht="11.25" x14ac:dyDescent="0.2">
      <c r="B128" s="150"/>
      <c r="D128" s="141" t="s">
        <v>134</v>
      </c>
      <c r="E128" s="151" t="s">
        <v>1</v>
      </c>
      <c r="F128" s="152" t="s">
        <v>162</v>
      </c>
      <c r="H128" s="153">
        <v>-1</v>
      </c>
      <c r="L128" s="150"/>
      <c r="M128" s="154"/>
      <c r="T128" s="155"/>
      <c r="AT128" s="151" t="s">
        <v>134</v>
      </c>
      <c r="AU128" s="151" t="s">
        <v>82</v>
      </c>
      <c r="AV128" s="12" t="s">
        <v>84</v>
      </c>
      <c r="AW128" s="12" t="s">
        <v>30</v>
      </c>
      <c r="AX128" s="12" t="s">
        <v>75</v>
      </c>
      <c r="AY128" s="151" t="s">
        <v>123</v>
      </c>
    </row>
    <row r="129" spans="2:65" s="13" customFormat="1" ht="11.25" x14ac:dyDescent="0.2">
      <c r="B129" s="156"/>
      <c r="D129" s="141" t="s">
        <v>134</v>
      </c>
      <c r="E129" s="157" t="s">
        <v>1</v>
      </c>
      <c r="F129" s="158" t="s">
        <v>137</v>
      </c>
      <c r="H129" s="159">
        <v>-1</v>
      </c>
      <c r="L129" s="156"/>
      <c r="M129" s="160"/>
      <c r="T129" s="161"/>
      <c r="AT129" s="157" t="s">
        <v>134</v>
      </c>
      <c r="AU129" s="157" t="s">
        <v>82</v>
      </c>
      <c r="AV129" s="13" t="s">
        <v>138</v>
      </c>
      <c r="AW129" s="13" t="s">
        <v>30</v>
      </c>
      <c r="AX129" s="13" t="s">
        <v>82</v>
      </c>
      <c r="AY129" s="157" t="s">
        <v>123</v>
      </c>
    </row>
    <row r="130" spans="2:65" s="1" customFormat="1" ht="14.45" customHeight="1" x14ac:dyDescent="0.2">
      <c r="B130" s="126"/>
      <c r="C130" s="162" t="s">
        <v>84</v>
      </c>
      <c r="D130" s="163" t="s">
        <v>139</v>
      </c>
      <c r="E130" s="164" t="s">
        <v>163</v>
      </c>
      <c r="F130" s="165" t="s">
        <v>164</v>
      </c>
      <c r="G130" s="166" t="s">
        <v>127</v>
      </c>
      <c r="H130" s="167">
        <v>-1</v>
      </c>
      <c r="I130" s="168">
        <v>870</v>
      </c>
      <c r="J130" s="168">
        <f>ROUND(I130*H130,2)</f>
        <v>-870</v>
      </c>
      <c r="K130" s="169"/>
      <c r="L130" s="170"/>
      <c r="M130" s="171" t="s">
        <v>1</v>
      </c>
      <c r="N130" s="172" t="s">
        <v>40</v>
      </c>
      <c r="O130" s="137">
        <v>0</v>
      </c>
      <c r="P130" s="137">
        <f>O130*H130</f>
        <v>0</v>
      </c>
      <c r="Q130" s="137">
        <v>8.0000000000000002E-3</v>
      </c>
      <c r="R130" s="137">
        <f>Q130*H130</f>
        <v>-8.0000000000000002E-3</v>
      </c>
      <c r="S130" s="137">
        <v>0</v>
      </c>
      <c r="T130" s="138">
        <f>S130*H130</f>
        <v>0</v>
      </c>
      <c r="AR130" s="139" t="s">
        <v>142</v>
      </c>
      <c r="AT130" s="139" t="s">
        <v>139</v>
      </c>
      <c r="AU130" s="139" t="s">
        <v>82</v>
      </c>
      <c r="AY130" s="15" t="s">
        <v>123</v>
      </c>
      <c r="BE130" s="140">
        <f>IF(N130="základní",J130,0)</f>
        <v>-870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5" t="s">
        <v>82</v>
      </c>
      <c r="BK130" s="140">
        <f>ROUND(I130*H130,2)</f>
        <v>-870</v>
      </c>
      <c r="BL130" s="15" t="s">
        <v>128</v>
      </c>
      <c r="BM130" s="139" t="s">
        <v>165</v>
      </c>
    </row>
    <row r="131" spans="2:65" s="1" customFormat="1" ht="11.25" x14ac:dyDescent="0.2">
      <c r="B131" s="27"/>
      <c r="D131" s="141" t="s">
        <v>130</v>
      </c>
      <c r="F131" s="142" t="s">
        <v>164</v>
      </c>
      <c r="L131" s="27"/>
      <c r="M131" s="143"/>
      <c r="T131" s="51"/>
      <c r="AT131" s="15" t="s">
        <v>130</v>
      </c>
      <c r="AU131" s="15" t="s">
        <v>82</v>
      </c>
    </row>
    <row r="132" spans="2:65" s="1" customFormat="1" ht="19.5" x14ac:dyDescent="0.2">
      <c r="B132" s="27"/>
      <c r="D132" s="141" t="s">
        <v>132</v>
      </c>
      <c r="F132" s="144" t="s">
        <v>166</v>
      </c>
      <c r="L132" s="27"/>
      <c r="M132" s="143"/>
      <c r="T132" s="51"/>
      <c r="AT132" s="15" t="s">
        <v>132</v>
      </c>
      <c r="AU132" s="15" t="s">
        <v>82</v>
      </c>
    </row>
    <row r="133" spans="2:65" s="1" customFormat="1" ht="14.45" customHeight="1" x14ac:dyDescent="0.2">
      <c r="B133" s="126"/>
      <c r="C133" s="127" t="s">
        <v>122</v>
      </c>
      <c r="D133" s="128" t="s">
        <v>124</v>
      </c>
      <c r="E133" s="129" t="s">
        <v>167</v>
      </c>
      <c r="F133" s="130" t="s">
        <v>168</v>
      </c>
      <c r="G133" s="131" t="s">
        <v>139</v>
      </c>
      <c r="H133" s="132">
        <v>-62.6</v>
      </c>
      <c r="I133" s="133">
        <v>69</v>
      </c>
      <c r="J133" s="133">
        <f>ROUND(I133*H133,2)</f>
        <v>-4319.3999999999996</v>
      </c>
      <c r="K133" s="134"/>
      <c r="L133" s="27"/>
      <c r="M133" s="135" t="s">
        <v>1</v>
      </c>
      <c r="N133" s="136" t="s">
        <v>40</v>
      </c>
      <c r="O133" s="137">
        <v>0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128</v>
      </c>
      <c r="AT133" s="139" t="s">
        <v>124</v>
      </c>
      <c r="AU133" s="139" t="s">
        <v>82</v>
      </c>
      <c r="AY133" s="15" t="s">
        <v>123</v>
      </c>
      <c r="BE133" s="140">
        <f>IF(N133="základní",J133,0)</f>
        <v>-4319.3999999999996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5" t="s">
        <v>82</v>
      </c>
      <c r="BK133" s="140">
        <f>ROUND(I133*H133,2)</f>
        <v>-4319.3999999999996</v>
      </c>
      <c r="BL133" s="15" t="s">
        <v>128</v>
      </c>
      <c r="BM133" s="139" t="s">
        <v>169</v>
      </c>
    </row>
    <row r="134" spans="2:65" s="1" customFormat="1" ht="19.5" x14ac:dyDescent="0.2">
      <c r="B134" s="27"/>
      <c r="D134" s="141" t="s">
        <v>130</v>
      </c>
      <c r="F134" s="142" t="s">
        <v>170</v>
      </c>
      <c r="L134" s="27"/>
      <c r="M134" s="143"/>
      <c r="T134" s="51"/>
      <c r="AT134" s="15" t="s">
        <v>130</v>
      </c>
      <c r="AU134" s="15" t="s">
        <v>82</v>
      </c>
    </row>
    <row r="135" spans="2:65" s="1" customFormat="1" ht="19.5" x14ac:dyDescent="0.2">
      <c r="B135" s="27"/>
      <c r="D135" s="141" t="s">
        <v>132</v>
      </c>
      <c r="F135" s="144" t="s">
        <v>171</v>
      </c>
      <c r="L135" s="27"/>
      <c r="M135" s="143"/>
      <c r="T135" s="51"/>
      <c r="AT135" s="15" t="s">
        <v>132</v>
      </c>
      <c r="AU135" s="15" t="s">
        <v>82</v>
      </c>
    </row>
    <row r="136" spans="2:65" s="1" customFormat="1" ht="14.45" customHeight="1" x14ac:dyDescent="0.2">
      <c r="B136" s="126"/>
      <c r="C136" s="162" t="s">
        <v>138</v>
      </c>
      <c r="D136" s="163" t="s">
        <v>139</v>
      </c>
      <c r="E136" s="164" t="s">
        <v>172</v>
      </c>
      <c r="F136" s="165" t="s">
        <v>173</v>
      </c>
      <c r="G136" s="166" t="s">
        <v>174</v>
      </c>
      <c r="H136" s="167">
        <v>-71.989999999999995</v>
      </c>
      <c r="I136" s="168">
        <v>72.599999999999994</v>
      </c>
      <c r="J136" s="168">
        <f>ROUND(I136*H136,2)</f>
        <v>-5226.47</v>
      </c>
      <c r="K136" s="169"/>
      <c r="L136" s="170"/>
      <c r="M136" s="171" t="s">
        <v>1</v>
      </c>
      <c r="N136" s="172" t="s">
        <v>40</v>
      </c>
      <c r="O136" s="137">
        <v>0</v>
      </c>
      <c r="P136" s="137">
        <f>O136*H136</f>
        <v>0</v>
      </c>
      <c r="Q136" s="137">
        <v>1E-3</v>
      </c>
      <c r="R136" s="137">
        <f>Q136*H136</f>
        <v>-7.1989999999999998E-2</v>
      </c>
      <c r="S136" s="137">
        <v>0</v>
      </c>
      <c r="T136" s="138">
        <f>S136*H136</f>
        <v>0</v>
      </c>
      <c r="AR136" s="139" t="s">
        <v>142</v>
      </c>
      <c r="AT136" s="139" t="s">
        <v>139</v>
      </c>
      <c r="AU136" s="139" t="s">
        <v>82</v>
      </c>
      <c r="AY136" s="15" t="s">
        <v>123</v>
      </c>
      <c r="BE136" s="140">
        <f>IF(N136="základní",J136,0)</f>
        <v>-5226.47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5" t="s">
        <v>82</v>
      </c>
      <c r="BK136" s="140">
        <f>ROUND(I136*H136,2)</f>
        <v>-5226.47</v>
      </c>
      <c r="BL136" s="15" t="s">
        <v>128</v>
      </c>
      <c r="BM136" s="139" t="s">
        <v>175</v>
      </c>
    </row>
    <row r="137" spans="2:65" s="1" customFormat="1" ht="11.25" x14ac:dyDescent="0.2">
      <c r="B137" s="27"/>
      <c r="D137" s="141" t="s">
        <v>130</v>
      </c>
      <c r="F137" s="142" t="s">
        <v>176</v>
      </c>
      <c r="L137" s="27"/>
      <c r="M137" s="143"/>
      <c r="T137" s="51"/>
      <c r="AT137" s="15" t="s">
        <v>130</v>
      </c>
      <c r="AU137" s="15" t="s">
        <v>82</v>
      </c>
    </row>
    <row r="138" spans="2:65" s="1" customFormat="1" ht="19.5" x14ac:dyDescent="0.2">
      <c r="B138" s="27"/>
      <c r="D138" s="141" t="s">
        <v>132</v>
      </c>
      <c r="F138" s="144" t="s">
        <v>177</v>
      </c>
      <c r="L138" s="27"/>
      <c r="M138" s="143"/>
      <c r="T138" s="51"/>
      <c r="AT138" s="15" t="s">
        <v>132</v>
      </c>
      <c r="AU138" s="15" t="s">
        <v>82</v>
      </c>
    </row>
    <row r="139" spans="2:65" s="12" customFormat="1" ht="11.25" x14ac:dyDescent="0.2">
      <c r="B139" s="150"/>
      <c r="D139" s="141" t="s">
        <v>134</v>
      </c>
      <c r="F139" s="152" t="s">
        <v>178</v>
      </c>
      <c r="H139" s="153">
        <v>-71.989999999999995</v>
      </c>
      <c r="L139" s="150"/>
      <c r="M139" s="154"/>
      <c r="T139" s="155"/>
      <c r="AT139" s="151" t="s">
        <v>134</v>
      </c>
      <c r="AU139" s="151" t="s">
        <v>82</v>
      </c>
      <c r="AV139" s="12" t="s">
        <v>84</v>
      </c>
      <c r="AW139" s="12" t="s">
        <v>3</v>
      </c>
      <c r="AX139" s="12" t="s">
        <v>82</v>
      </c>
      <c r="AY139" s="151" t="s">
        <v>123</v>
      </c>
    </row>
    <row r="140" spans="2:65" s="1" customFormat="1" ht="14.45" customHeight="1" x14ac:dyDescent="0.2">
      <c r="B140" s="126"/>
      <c r="C140" s="127" t="s">
        <v>179</v>
      </c>
      <c r="D140" s="128" t="s">
        <v>124</v>
      </c>
      <c r="E140" s="129" t="s">
        <v>180</v>
      </c>
      <c r="F140" s="130" t="s">
        <v>181</v>
      </c>
      <c r="G140" s="131" t="s">
        <v>182</v>
      </c>
      <c r="H140" s="132">
        <v>-62.6</v>
      </c>
      <c r="I140" s="133">
        <v>49</v>
      </c>
      <c r="J140" s="133">
        <f>ROUND(I140*H140,2)</f>
        <v>-3067.4</v>
      </c>
      <c r="K140" s="134"/>
      <c r="L140" s="27"/>
      <c r="M140" s="135" t="s">
        <v>1</v>
      </c>
      <c r="N140" s="136" t="s">
        <v>40</v>
      </c>
      <c r="O140" s="137">
        <v>0</v>
      </c>
      <c r="P140" s="137">
        <f>O140*H140</f>
        <v>0</v>
      </c>
      <c r="Q140" s="137">
        <v>0</v>
      </c>
      <c r="R140" s="137">
        <f>Q140*H140</f>
        <v>0</v>
      </c>
      <c r="S140" s="137">
        <v>0</v>
      </c>
      <c r="T140" s="138">
        <f>S140*H140</f>
        <v>0</v>
      </c>
      <c r="AR140" s="139" t="s">
        <v>128</v>
      </c>
      <c r="AT140" s="139" t="s">
        <v>124</v>
      </c>
      <c r="AU140" s="139" t="s">
        <v>82</v>
      </c>
      <c r="AY140" s="15" t="s">
        <v>123</v>
      </c>
      <c r="BE140" s="140">
        <f>IF(N140="základní",J140,0)</f>
        <v>-3067.4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15" t="s">
        <v>82</v>
      </c>
      <c r="BK140" s="140">
        <f>ROUND(I140*H140,2)</f>
        <v>-3067.4</v>
      </c>
      <c r="BL140" s="15" t="s">
        <v>128</v>
      </c>
      <c r="BM140" s="139" t="s">
        <v>183</v>
      </c>
    </row>
    <row r="141" spans="2:65" s="1" customFormat="1" ht="19.5" x14ac:dyDescent="0.2">
      <c r="B141" s="27"/>
      <c r="D141" s="141" t="s">
        <v>130</v>
      </c>
      <c r="F141" s="142" t="s">
        <v>184</v>
      </c>
      <c r="L141" s="27"/>
      <c r="M141" s="143"/>
      <c r="T141" s="51"/>
      <c r="AT141" s="15" t="s">
        <v>130</v>
      </c>
      <c r="AU141" s="15" t="s">
        <v>82</v>
      </c>
    </row>
    <row r="142" spans="2:65" s="1" customFormat="1" ht="19.5" x14ac:dyDescent="0.2">
      <c r="B142" s="27"/>
      <c r="D142" s="141" t="s">
        <v>132</v>
      </c>
      <c r="F142" s="144" t="s">
        <v>185</v>
      </c>
      <c r="L142" s="27"/>
      <c r="M142" s="143"/>
      <c r="T142" s="51"/>
      <c r="AT142" s="15" t="s">
        <v>132</v>
      </c>
      <c r="AU142" s="15" t="s">
        <v>82</v>
      </c>
    </row>
    <row r="143" spans="2:65" s="11" customFormat="1" ht="11.25" x14ac:dyDescent="0.2">
      <c r="B143" s="145"/>
      <c r="D143" s="141" t="s">
        <v>134</v>
      </c>
      <c r="E143" s="146" t="s">
        <v>1</v>
      </c>
      <c r="F143" s="147" t="s">
        <v>186</v>
      </c>
      <c r="H143" s="146" t="s">
        <v>1</v>
      </c>
      <c r="L143" s="145"/>
      <c r="M143" s="148"/>
      <c r="T143" s="149"/>
      <c r="AT143" s="146" t="s">
        <v>134</v>
      </c>
      <c r="AU143" s="146" t="s">
        <v>82</v>
      </c>
      <c r="AV143" s="11" t="s">
        <v>82</v>
      </c>
      <c r="AW143" s="11" t="s">
        <v>30</v>
      </c>
      <c r="AX143" s="11" t="s">
        <v>75</v>
      </c>
      <c r="AY143" s="146" t="s">
        <v>123</v>
      </c>
    </row>
    <row r="144" spans="2:65" s="12" customFormat="1" ht="11.25" x14ac:dyDescent="0.2">
      <c r="B144" s="150"/>
      <c r="D144" s="141" t="s">
        <v>134</v>
      </c>
      <c r="E144" s="151" t="s">
        <v>1</v>
      </c>
      <c r="F144" s="152" t="s">
        <v>187</v>
      </c>
      <c r="H144" s="153">
        <v>-62.6</v>
      </c>
      <c r="L144" s="150"/>
      <c r="M144" s="154"/>
      <c r="T144" s="155"/>
      <c r="AT144" s="151" t="s">
        <v>134</v>
      </c>
      <c r="AU144" s="151" t="s">
        <v>82</v>
      </c>
      <c r="AV144" s="12" t="s">
        <v>84</v>
      </c>
      <c r="AW144" s="12" t="s">
        <v>30</v>
      </c>
      <c r="AX144" s="12" t="s">
        <v>75</v>
      </c>
      <c r="AY144" s="151" t="s">
        <v>123</v>
      </c>
    </row>
    <row r="145" spans="2:65" s="13" customFormat="1" ht="11.25" x14ac:dyDescent="0.2">
      <c r="B145" s="156"/>
      <c r="D145" s="141" t="s">
        <v>134</v>
      </c>
      <c r="E145" s="157" t="s">
        <v>1</v>
      </c>
      <c r="F145" s="158" t="s">
        <v>137</v>
      </c>
      <c r="H145" s="159">
        <v>-62.6</v>
      </c>
      <c r="L145" s="156"/>
      <c r="M145" s="160"/>
      <c r="T145" s="161"/>
      <c r="AT145" s="157" t="s">
        <v>134</v>
      </c>
      <c r="AU145" s="157" t="s">
        <v>82</v>
      </c>
      <c r="AV145" s="13" t="s">
        <v>138</v>
      </c>
      <c r="AW145" s="13" t="s">
        <v>30</v>
      </c>
      <c r="AX145" s="13" t="s">
        <v>82</v>
      </c>
      <c r="AY145" s="157" t="s">
        <v>123</v>
      </c>
    </row>
    <row r="146" spans="2:65" s="1" customFormat="1" ht="14.45" customHeight="1" x14ac:dyDescent="0.2">
      <c r="B146" s="126"/>
      <c r="C146" s="162" t="s">
        <v>188</v>
      </c>
      <c r="D146" s="163" t="s">
        <v>139</v>
      </c>
      <c r="E146" s="164" t="s">
        <v>189</v>
      </c>
      <c r="F146" s="165" t="s">
        <v>190</v>
      </c>
      <c r="G146" s="166" t="s">
        <v>182</v>
      </c>
      <c r="H146" s="167">
        <v>-71.989999999999995</v>
      </c>
      <c r="I146" s="168">
        <v>143</v>
      </c>
      <c r="J146" s="168">
        <f>ROUND(I146*H146,2)</f>
        <v>-10294.57</v>
      </c>
      <c r="K146" s="169"/>
      <c r="L146" s="170"/>
      <c r="M146" s="171" t="s">
        <v>1</v>
      </c>
      <c r="N146" s="172" t="s">
        <v>40</v>
      </c>
      <c r="O146" s="137">
        <v>0</v>
      </c>
      <c r="P146" s="137">
        <f>O146*H146</f>
        <v>0</v>
      </c>
      <c r="Q146" s="137">
        <v>6.3000000000000003E-4</v>
      </c>
      <c r="R146" s="137">
        <f>Q146*H146</f>
        <v>-4.5353699999999997E-2</v>
      </c>
      <c r="S146" s="137">
        <v>0</v>
      </c>
      <c r="T146" s="138">
        <f>S146*H146</f>
        <v>0</v>
      </c>
      <c r="AR146" s="139" t="s">
        <v>142</v>
      </c>
      <c r="AT146" s="139" t="s">
        <v>139</v>
      </c>
      <c r="AU146" s="139" t="s">
        <v>82</v>
      </c>
      <c r="AY146" s="15" t="s">
        <v>123</v>
      </c>
      <c r="BE146" s="140">
        <f>IF(N146="základní",J146,0)</f>
        <v>-10294.57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5" t="s">
        <v>82</v>
      </c>
      <c r="BK146" s="140">
        <f>ROUND(I146*H146,2)</f>
        <v>-10294.57</v>
      </c>
      <c r="BL146" s="15" t="s">
        <v>128</v>
      </c>
      <c r="BM146" s="139" t="s">
        <v>191</v>
      </c>
    </row>
    <row r="147" spans="2:65" s="1" customFormat="1" ht="11.25" x14ac:dyDescent="0.2">
      <c r="B147" s="27"/>
      <c r="D147" s="141" t="s">
        <v>130</v>
      </c>
      <c r="F147" s="142" t="s">
        <v>190</v>
      </c>
      <c r="L147" s="27"/>
      <c r="M147" s="143"/>
      <c r="T147" s="51"/>
      <c r="AT147" s="15" t="s">
        <v>130</v>
      </c>
      <c r="AU147" s="15" t="s">
        <v>82</v>
      </c>
    </row>
    <row r="148" spans="2:65" s="1" customFormat="1" ht="19.5" x14ac:dyDescent="0.2">
      <c r="B148" s="27"/>
      <c r="D148" s="141" t="s">
        <v>132</v>
      </c>
      <c r="F148" s="144" t="s">
        <v>192</v>
      </c>
      <c r="L148" s="27"/>
      <c r="M148" s="143"/>
      <c r="T148" s="51"/>
      <c r="AT148" s="15" t="s">
        <v>132</v>
      </c>
      <c r="AU148" s="15" t="s">
        <v>82</v>
      </c>
    </row>
    <row r="149" spans="2:65" s="12" customFormat="1" ht="11.25" x14ac:dyDescent="0.2">
      <c r="B149" s="150"/>
      <c r="D149" s="141" t="s">
        <v>134</v>
      </c>
      <c r="F149" s="152" t="s">
        <v>178</v>
      </c>
      <c r="H149" s="153">
        <v>-71.989999999999995</v>
      </c>
      <c r="L149" s="150"/>
      <c r="M149" s="154"/>
      <c r="T149" s="155"/>
      <c r="AT149" s="151" t="s">
        <v>134</v>
      </c>
      <c r="AU149" s="151" t="s">
        <v>82</v>
      </c>
      <c r="AV149" s="12" t="s">
        <v>84</v>
      </c>
      <c r="AW149" s="12" t="s">
        <v>3</v>
      </c>
      <c r="AX149" s="12" t="s">
        <v>82</v>
      </c>
      <c r="AY149" s="151" t="s">
        <v>123</v>
      </c>
    </row>
    <row r="150" spans="2:65" s="10" customFormat="1" ht="25.9" customHeight="1" x14ac:dyDescent="0.2">
      <c r="B150" s="117"/>
      <c r="D150" s="118" t="s">
        <v>74</v>
      </c>
      <c r="E150" s="119" t="s">
        <v>193</v>
      </c>
      <c r="F150" s="119" t="s">
        <v>194</v>
      </c>
      <c r="J150" s="120">
        <f>BK150</f>
        <v>-16494.599999999999</v>
      </c>
      <c r="L150" s="117"/>
      <c r="M150" s="121"/>
      <c r="P150" s="122">
        <f>SUM(P151:P166)</f>
        <v>0</v>
      </c>
      <c r="R150" s="122">
        <f>SUM(R151:R166)</f>
        <v>-1.5900399999999999E-2</v>
      </c>
      <c r="T150" s="123">
        <f>SUM(T151:T166)</f>
        <v>0</v>
      </c>
      <c r="AR150" s="118" t="s">
        <v>122</v>
      </c>
      <c r="AT150" s="124" t="s">
        <v>74</v>
      </c>
      <c r="AU150" s="124" t="s">
        <v>75</v>
      </c>
      <c r="AY150" s="118" t="s">
        <v>123</v>
      </c>
      <c r="BK150" s="125">
        <f>SUM(BK151:BK166)</f>
        <v>-16494.599999999999</v>
      </c>
    </row>
    <row r="151" spans="2:65" s="1" customFormat="1" ht="14.45" customHeight="1" x14ac:dyDescent="0.2">
      <c r="B151" s="126"/>
      <c r="C151" s="127" t="s">
        <v>195</v>
      </c>
      <c r="D151" s="128" t="s">
        <v>124</v>
      </c>
      <c r="E151" s="129" t="s">
        <v>196</v>
      </c>
      <c r="F151" s="130" t="s">
        <v>197</v>
      </c>
      <c r="G151" s="131" t="s">
        <v>182</v>
      </c>
      <c r="H151" s="132">
        <v>-62.6</v>
      </c>
      <c r="I151" s="133">
        <v>105</v>
      </c>
      <c r="J151" s="133">
        <f>ROUND(I151*H151,2)</f>
        <v>-6573</v>
      </c>
      <c r="K151" s="134"/>
      <c r="L151" s="27"/>
      <c r="M151" s="135" t="s">
        <v>1</v>
      </c>
      <c r="N151" s="136" t="s">
        <v>40</v>
      </c>
      <c r="O151" s="137">
        <v>0</v>
      </c>
      <c r="P151" s="137">
        <f>O151*H151</f>
        <v>0</v>
      </c>
      <c r="Q151" s="137">
        <v>0</v>
      </c>
      <c r="R151" s="137">
        <f>Q151*H151</f>
        <v>0</v>
      </c>
      <c r="S151" s="137">
        <v>0</v>
      </c>
      <c r="T151" s="138">
        <f>S151*H151</f>
        <v>0</v>
      </c>
      <c r="AR151" s="139" t="s">
        <v>128</v>
      </c>
      <c r="AT151" s="139" t="s">
        <v>124</v>
      </c>
      <c r="AU151" s="139" t="s">
        <v>82</v>
      </c>
      <c r="AY151" s="15" t="s">
        <v>123</v>
      </c>
      <c r="BE151" s="140">
        <f>IF(N151="základní",J151,0)</f>
        <v>-6573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5" t="s">
        <v>82</v>
      </c>
      <c r="BK151" s="140">
        <f>ROUND(I151*H151,2)</f>
        <v>-6573</v>
      </c>
      <c r="BL151" s="15" t="s">
        <v>128</v>
      </c>
      <c r="BM151" s="139" t="s">
        <v>198</v>
      </c>
    </row>
    <row r="152" spans="2:65" s="1" customFormat="1" ht="19.5" x14ac:dyDescent="0.2">
      <c r="B152" s="27"/>
      <c r="D152" s="141" t="s">
        <v>130</v>
      </c>
      <c r="F152" s="142" t="s">
        <v>199</v>
      </c>
      <c r="L152" s="27"/>
      <c r="M152" s="143"/>
      <c r="T152" s="51"/>
      <c r="AT152" s="15" t="s">
        <v>130</v>
      </c>
      <c r="AU152" s="15" t="s">
        <v>82</v>
      </c>
    </row>
    <row r="153" spans="2:65" s="1" customFormat="1" ht="19.5" x14ac:dyDescent="0.2">
      <c r="B153" s="27"/>
      <c r="D153" s="141" t="s">
        <v>132</v>
      </c>
      <c r="F153" s="144" t="s">
        <v>200</v>
      </c>
      <c r="L153" s="27"/>
      <c r="M153" s="143"/>
      <c r="T153" s="51"/>
      <c r="AT153" s="15" t="s">
        <v>132</v>
      </c>
      <c r="AU153" s="15" t="s">
        <v>82</v>
      </c>
    </row>
    <row r="154" spans="2:65" s="1" customFormat="1" ht="14.45" customHeight="1" x14ac:dyDescent="0.2">
      <c r="B154" s="126"/>
      <c r="C154" s="127" t="s">
        <v>201</v>
      </c>
      <c r="D154" s="128" t="s">
        <v>124</v>
      </c>
      <c r="E154" s="129" t="s">
        <v>202</v>
      </c>
      <c r="F154" s="130" t="s">
        <v>203</v>
      </c>
      <c r="G154" s="131" t="s">
        <v>182</v>
      </c>
      <c r="H154" s="132">
        <v>-62.6</v>
      </c>
      <c r="I154" s="133">
        <v>75</v>
      </c>
      <c r="J154" s="133">
        <f>ROUND(I154*H154,2)</f>
        <v>-4695</v>
      </c>
      <c r="K154" s="134"/>
      <c r="L154" s="27"/>
      <c r="M154" s="135" t="s">
        <v>1</v>
      </c>
      <c r="N154" s="136" t="s">
        <v>40</v>
      </c>
      <c r="O154" s="137">
        <v>0</v>
      </c>
      <c r="P154" s="137">
        <f>O154*H154</f>
        <v>0</v>
      </c>
      <c r="Q154" s="137">
        <v>0</v>
      </c>
      <c r="R154" s="137">
        <f>Q154*H154</f>
        <v>0</v>
      </c>
      <c r="S154" s="137">
        <v>0</v>
      </c>
      <c r="T154" s="138">
        <f>S154*H154</f>
        <v>0</v>
      </c>
      <c r="AR154" s="139" t="s">
        <v>128</v>
      </c>
      <c r="AT154" s="139" t="s">
        <v>124</v>
      </c>
      <c r="AU154" s="139" t="s">
        <v>82</v>
      </c>
      <c r="AY154" s="15" t="s">
        <v>123</v>
      </c>
      <c r="BE154" s="140">
        <f>IF(N154="základní",J154,0)</f>
        <v>-4695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5" t="s">
        <v>82</v>
      </c>
      <c r="BK154" s="140">
        <f>ROUND(I154*H154,2)</f>
        <v>-4695</v>
      </c>
      <c r="BL154" s="15" t="s">
        <v>128</v>
      </c>
      <c r="BM154" s="139" t="s">
        <v>204</v>
      </c>
    </row>
    <row r="155" spans="2:65" s="1" customFormat="1" ht="19.5" x14ac:dyDescent="0.2">
      <c r="B155" s="27"/>
      <c r="D155" s="141" t="s">
        <v>130</v>
      </c>
      <c r="F155" s="142" t="s">
        <v>205</v>
      </c>
      <c r="L155" s="27"/>
      <c r="M155" s="143"/>
      <c r="T155" s="51"/>
      <c r="AT155" s="15" t="s">
        <v>130</v>
      </c>
      <c r="AU155" s="15" t="s">
        <v>82</v>
      </c>
    </row>
    <row r="156" spans="2:65" s="1" customFormat="1" ht="19.5" x14ac:dyDescent="0.2">
      <c r="B156" s="27"/>
      <c r="D156" s="141" t="s">
        <v>132</v>
      </c>
      <c r="F156" s="144" t="s">
        <v>206</v>
      </c>
      <c r="L156" s="27"/>
      <c r="M156" s="143"/>
      <c r="T156" s="51"/>
      <c r="AT156" s="15" t="s">
        <v>132</v>
      </c>
      <c r="AU156" s="15" t="s">
        <v>82</v>
      </c>
    </row>
    <row r="157" spans="2:65" s="1" customFormat="1" ht="14.45" customHeight="1" x14ac:dyDescent="0.2">
      <c r="B157" s="126"/>
      <c r="C157" s="127" t="s">
        <v>207</v>
      </c>
      <c r="D157" s="128" t="s">
        <v>124</v>
      </c>
      <c r="E157" s="129" t="s">
        <v>208</v>
      </c>
      <c r="F157" s="130" t="s">
        <v>209</v>
      </c>
      <c r="G157" s="131" t="s">
        <v>182</v>
      </c>
      <c r="H157" s="132">
        <v>-62.6</v>
      </c>
      <c r="I157" s="133">
        <v>71</v>
      </c>
      <c r="J157" s="133">
        <f>ROUND(I157*H157,2)</f>
        <v>-4444.6000000000004</v>
      </c>
      <c r="K157" s="134"/>
      <c r="L157" s="27"/>
      <c r="M157" s="135" t="s">
        <v>1</v>
      </c>
      <c r="N157" s="136" t="s">
        <v>40</v>
      </c>
      <c r="O157" s="137">
        <v>0</v>
      </c>
      <c r="P157" s="137">
        <f>O157*H157</f>
        <v>0</v>
      </c>
      <c r="Q157" s="137">
        <v>1.3999999999999999E-4</v>
      </c>
      <c r="R157" s="137">
        <f>Q157*H157</f>
        <v>-8.7639999999999992E-3</v>
      </c>
      <c r="S157" s="137">
        <v>0</v>
      </c>
      <c r="T157" s="138">
        <f>S157*H157</f>
        <v>0</v>
      </c>
      <c r="AR157" s="139" t="s">
        <v>128</v>
      </c>
      <c r="AT157" s="139" t="s">
        <v>124</v>
      </c>
      <c r="AU157" s="139" t="s">
        <v>82</v>
      </c>
      <c r="AY157" s="15" t="s">
        <v>123</v>
      </c>
      <c r="BE157" s="140">
        <f>IF(N157="základní",J157,0)</f>
        <v>-4444.6000000000004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5" t="s">
        <v>82</v>
      </c>
      <c r="BK157" s="140">
        <f>ROUND(I157*H157,2)</f>
        <v>-4444.6000000000004</v>
      </c>
      <c r="BL157" s="15" t="s">
        <v>128</v>
      </c>
      <c r="BM157" s="139" t="s">
        <v>210</v>
      </c>
    </row>
    <row r="158" spans="2:65" s="1" customFormat="1" ht="11.25" x14ac:dyDescent="0.2">
      <c r="B158" s="27"/>
      <c r="D158" s="141" t="s">
        <v>130</v>
      </c>
      <c r="F158" s="142" t="s">
        <v>209</v>
      </c>
      <c r="L158" s="27"/>
      <c r="M158" s="143"/>
      <c r="T158" s="51"/>
      <c r="AT158" s="15" t="s">
        <v>130</v>
      </c>
      <c r="AU158" s="15" t="s">
        <v>82</v>
      </c>
    </row>
    <row r="159" spans="2:65" s="1" customFormat="1" ht="19.5" x14ac:dyDescent="0.2">
      <c r="B159" s="27"/>
      <c r="D159" s="141" t="s">
        <v>132</v>
      </c>
      <c r="F159" s="144" t="s">
        <v>211</v>
      </c>
      <c r="L159" s="27"/>
      <c r="M159" s="143"/>
      <c r="T159" s="51"/>
      <c r="AT159" s="15" t="s">
        <v>132</v>
      </c>
      <c r="AU159" s="15" t="s">
        <v>82</v>
      </c>
    </row>
    <row r="160" spans="2:65" s="1" customFormat="1" ht="14.45" customHeight="1" x14ac:dyDescent="0.2">
      <c r="B160" s="126"/>
      <c r="C160" s="127" t="s">
        <v>212</v>
      </c>
      <c r="D160" s="128" t="s">
        <v>124</v>
      </c>
      <c r="E160" s="129" t="s">
        <v>213</v>
      </c>
      <c r="F160" s="130" t="s">
        <v>214</v>
      </c>
      <c r="G160" s="131" t="s">
        <v>139</v>
      </c>
      <c r="H160" s="132">
        <v>-62.6</v>
      </c>
      <c r="I160" s="133">
        <v>7.5</v>
      </c>
      <c r="J160" s="133">
        <f>ROUND(I160*H160,2)</f>
        <v>-469.5</v>
      </c>
      <c r="K160" s="134"/>
      <c r="L160" s="27"/>
      <c r="M160" s="135" t="s">
        <v>1</v>
      </c>
      <c r="N160" s="136" t="s">
        <v>40</v>
      </c>
      <c r="O160" s="137">
        <v>0</v>
      </c>
      <c r="P160" s="137">
        <f>O160*H160</f>
        <v>0</v>
      </c>
      <c r="Q160" s="137">
        <v>9.0000000000000006E-5</v>
      </c>
      <c r="R160" s="137">
        <f>Q160*H160</f>
        <v>-5.6340000000000001E-3</v>
      </c>
      <c r="S160" s="137">
        <v>0</v>
      </c>
      <c r="T160" s="138">
        <f>S160*H160</f>
        <v>0</v>
      </c>
      <c r="AR160" s="139" t="s">
        <v>128</v>
      </c>
      <c r="AT160" s="139" t="s">
        <v>124</v>
      </c>
      <c r="AU160" s="139" t="s">
        <v>82</v>
      </c>
      <c r="AY160" s="15" t="s">
        <v>123</v>
      </c>
      <c r="BE160" s="140">
        <f>IF(N160="základní",J160,0)</f>
        <v>-469.5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15" t="s">
        <v>82</v>
      </c>
      <c r="BK160" s="140">
        <f>ROUND(I160*H160,2)</f>
        <v>-469.5</v>
      </c>
      <c r="BL160" s="15" t="s">
        <v>128</v>
      </c>
      <c r="BM160" s="139" t="s">
        <v>215</v>
      </c>
    </row>
    <row r="161" spans="2:65" s="1" customFormat="1" ht="19.5" x14ac:dyDescent="0.2">
      <c r="B161" s="27"/>
      <c r="D161" s="141" t="s">
        <v>130</v>
      </c>
      <c r="F161" s="142" t="s">
        <v>216</v>
      </c>
      <c r="L161" s="27"/>
      <c r="M161" s="143"/>
      <c r="T161" s="51"/>
      <c r="AT161" s="15" t="s">
        <v>130</v>
      </c>
      <c r="AU161" s="15" t="s">
        <v>82</v>
      </c>
    </row>
    <row r="162" spans="2:65" s="1" customFormat="1" ht="19.5" x14ac:dyDescent="0.2">
      <c r="B162" s="27"/>
      <c r="D162" s="141" t="s">
        <v>132</v>
      </c>
      <c r="F162" s="144" t="s">
        <v>217</v>
      </c>
      <c r="L162" s="27"/>
      <c r="M162" s="143"/>
      <c r="T162" s="51"/>
      <c r="AT162" s="15" t="s">
        <v>132</v>
      </c>
      <c r="AU162" s="15" t="s">
        <v>82</v>
      </c>
    </row>
    <row r="163" spans="2:65" s="1" customFormat="1" ht="14.45" customHeight="1" x14ac:dyDescent="0.2">
      <c r="B163" s="126"/>
      <c r="C163" s="162" t="s">
        <v>218</v>
      </c>
      <c r="D163" s="163" t="s">
        <v>139</v>
      </c>
      <c r="E163" s="164" t="s">
        <v>219</v>
      </c>
      <c r="F163" s="165" t="s">
        <v>220</v>
      </c>
      <c r="G163" s="166" t="s">
        <v>139</v>
      </c>
      <c r="H163" s="167">
        <v>-75.12</v>
      </c>
      <c r="I163" s="168">
        <v>4.16</v>
      </c>
      <c r="J163" s="168">
        <f>ROUND(I163*H163,2)</f>
        <v>-312.5</v>
      </c>
      <c r="K163" s="169"/>
      <c r="L163" s="170"/>
      <c r="M163" s="171" t="s">
        <v>1</v>
      </c>
      <c r="N163" s="172" t="s">
        <v>40</v>
      </c>
      <c r="O163" s="137">
        <v>0</v>
      </c>
      <c r="P163" s="137">
        <f>O163*H163</f>
        <v>0</v>
      </c>
      <c r="Q163" s="137">
        <v>2.0000000000000002E-5</v>
      </c>
      <c r="R163" s="137">
        <f>Q163*H163</f>
        <v>-1.5024000000000003E-3</v>
      </c>
      <c r="S163" s="137">
        <v>0</v>
      </c>
      <c r="T163" s="138">
        <f>S163*H163</f>
        <v>0</v>
      </c>
      <c r="AR163" s="139" t="s">
        <v>142</v>
      </c>
      <c r="AT163" s="139" t="s">
        <v>139</v>
      </c>
      <c r="AU163" s="139" t="s">
        <v>82</v>
      </c>
      <c r="AY163" s="15" t="s">
        <v>123</v>
      </c>
      <c r="BE163" s="140">
        <f>IF(N163="základní",J163,0)</f>
        <v>-312.5</v>
      </c>
      <c r="BF163" s="140">
        <f>IF(N163="snížená",J163,0)</f>
        <v>0</v>
      </c>
      <c r="BG163" s="140">
        <f>IF(N163="zákl. přenesená",J163,0)</f>
        <v>0</v>
      </c>
      <c r="BH163" s="140">
        <f>IF(N163="sníž. přenesená",J163,0)</f>
        <v>0</v>
      </c>
      <c r="BI163" s="140">
        <f>IF(N163="nulová",J163,0)</f>
        <v>0</v>
      </c>
      <c r="BJ163" s="15" t="s">
        <v>82</v>
      </c>
      <c r="BK163" s="140">
        <f>ROUND(I163*H163,2)</f>
        <v>-312.5</v>
      </c>
      <c r="BL163" s="15" t="s">
        <v>128</v>
      </c>
      <c r="BM163" s="139" t="s">
        <v>221</v>
      </c>
    </row>
    <row r="164" spans="2:65" s="1" customFormat="1" ht="11.25" x14ac:dyDescent="0.2">
      <c r="B164" s="27"/>
      <c r="D164" s="141" t="s">
        <v>130</v>
      </c>
      <c r="F164" s="142" t="s">
        <v>220</v>
      </c>
      <c r="L164" s="27"/>
      <c r="M164" s="143"/>
      <c r="T164" s="51"/>
      <c r="AT164" s="15" t="s">
        <v>130</v>
      </c>
      <c r="AU164" s="15" t="s">
        <v>82</v>
      </c>
    </row>
    <row r="165" spans="2:65" s="1" customFormat="1" ht="19.5" x14ac:dyDescent="0.2">
      <c r="B165" s="27"/>
      <c r="D165" s="141" t="s">
        <v>132</v>
      </c>
      <c r="F165" s="144" t="s">
        <v>222</v>
      </c>
      <c r="L165" s="27"/>
      <c r="M165" s="143"/>
      <c r="T165" s="51"/>
      <c r="AT165" s="15" t="s">
        <v>132</v>
      </c>
      <c r="AU165" s="15" t="s">
        <v>82</v>
      </c>
    </row>
    <row r="166" spans="2:65" s="12" customFormat="1" ht="11.25" x14ac:dyDescent="0.2">
      <c r="B166" s="150"/>
      <c r="D166" s="141" t="s">
        <v>134</v>
      </c>
      <c r="F166" s="152" t="s">
        <v>223</v>
      </c>
      <c r="H166" s="153">
        <v>-75.12</v>
      </c>
      <c r="L166" s="150"/>
      <c r="M166" s="176"/>
      <c r="N166" s="177"/>
      <c r="O166" s="177"/>
      <c r="P166" s="177"/>
      <c r="Q166" s="177"/>
      <c r="R166" s="177"/>
      <c r="S166" s="177"/>
      <c r="T166" s="178"/>
      <c r="AT166" s="151" t="s">
        <v>134</v>
      </c>
      <c r="AU166" s="151" t="s">
        <v>82</v>
      </c>
      <c r="AV166" s="12" t="s">
        <v>84</v>
      </c>
      <c r="AW166" s="12" t="s">
        <v>3</v>
      </c>
      <c r="AX166" s="12" t="s">
        <v>82</v>
      </c>
      <c r="AY166" s="151" t="s">
        <v>123</v>
      </c>
    </row>
    <row r="167" spans="2:65" s="1" customFormat="1" ht="6.95" customHeight="1" x14ac:dyDescent="0.2">
      <c r="B167" s="39"/>
      <c r="C167" s="40"/>
      <c r="D167" s="40"/>
      <c r="E167" s="40"/>
      <c r="F167" s="40"/>
      <c r="G167" s="40"/>
      <c r="H167" s="40"/>
      <c r="I167" s="40"/>
      <c r="J167" s="40"/>
      <c r="K167" s="40"/>
      <c r="L167" s="27"/>
    </row>
  </sheetData>
  <autoFilter ref="C121:K166" xr:uid="{00000000-0009-0000-0000-000002000000}"/>
  <mergeCells count="11">
    <mergeCell ref="L2:V2"/>
    <mergeCell ref="E87:H87"/>
    <mergeCell ref="E89:H89"/>
    <mergeCell ref="E110:H110"/>
    <mergeCell ref="E112:H112"/>
    <mergeCell ref="E114:H114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BM177"/>
  <sheetViews>
    <sheetView showGridLines="0" workbookViewId="0"/>
  </sheetViews>
  <sheetFormatPr defaultRowHeight="16.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2:46" ht="11.25" x14ac:dyDescent="0.2"/>
    <row r="2" spans="2:46" ht="36.950000000000003" customHeight="1" x14ac:dyDescent="0.2">
      <c r="L2" s="216" t="s">
        <v>5</v>
      </c>
      <c r="M2" s="203"/>
      <c r="N2" s="203"/>
      <c r="O2" s="203"/>
      <c r="P2" s="203"/>
      <c r="Q2" s="203"/>
      <c r="R2" s="203"/>
      <c r="S2" s="203"/>
      <c r="T2" s="203"/>
      <c r="U2" s="203"/>
      <c r="V2" s="203"/>
      <c r="AT2" s="15" t="s">
        <v>95</v>
      </c>
    </row>
    <row r="3" spans="2:46" ht="6.95" customHeight="1" x14ac:dyDescent="0.2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84</v>
      </c>
    </row>
    <row r="4" spans="2:46" ht="24.95" customHeight="1" x14ac:dyDescent="0.2">
      <c r="B4" s="18"/>
      <c r="D4" s="19" t="s">
        <v>96</v>
      </c>
      <c r="L4" s="18"/>
      <c r="M4" s="89" t="s">
        <v>10</v>
      </c>
      <c r="AT4" s="15" t="s">
        <v>3</v>
      </c>
    </row>
    <row r="5" spans="2:46" ht="6.95" customHeight="1" x14ac:dyDescent="0.2">
      <c r="B5" s="18"/>
      <c r="L5" s="18"/>
    </row>
    <row r="6" spans="2:46" ht="12" customHeight="1" x14ac:dyDescent="0.2">
      <c r="B6" s="18"/>
      <c r="D6" s="24" t="s">
        <v>14</v>
      </c>
      <c r="L6" s="18"/>
    </row>
    <row r="7" spans="2:46" ht="16.5" customHeight="1" x14ac:dyDescent="0.2">
      <c r="B7" s="18"/>
      <c r="E7" s="217" t="str">
        <f>'Rekapitulace stavby'!K6</f>
        <v>Kaliště chodník TDs</v>
      </c>
      <c r="F7" s="218"/>
      <c r="G7" s="218"/>
      <c r="H7" s="218"/>
      <c r="L7" s="18"/>
    </row>
    <row r="8" spans="2:46" ht="12" customHeight="1" x14ac:dyDescent="0.2">
      <c r="B8" s="18"/>
      <c r="D8" s="24" t="s">
        <v>97</v>
      </c>
      <c r="L8" s="18"/>
    </row>
    <row r="9" spans="2:46" s="1" customFormat="1" ht="16.5" customHeight="1" x14ac:dyDescent="0.2">
      <c r="B9" s="27"/>
      <c r="E9" s="217" t="s">
        <v>98</v>
      </c>
      <c r="F9" s="219"/>
      <c r="G9" s="219"/>
      <c r="H9" s="219"/>
      <c r="L9" s="27"/>
    </row>
    <row r="10" spans="2:46" s="1" customFormat="1" ht="12" customHeight="1" x14ac:dyDescent="0.2">
      <c r="B10" s="27"/>
      <c r="D10" s="24" t="s">
        <v>99</v>
      </c>
      <c r="L10" s="27"/>
    </row>
    <row r="11" spans="2:46" s="1" customFormat="1" ht="16.5" customHeight="1" x14ac:dyDescent="0.2">
      <c r="B11" s="27"/>
      <c r="E11" s="179" t="s">
        <v>224</v>
      </c>
      <c r="F11" s="219"/>
      <c r="G11" s="219"/>
      <c r="H11" s="219"/>
      <c r="L11" s="27"/>
    </row>
    <row r="12" spans="2:46" s="1" customFormat="1" ht="11.25" x14ac:dyDescent="0.2">
      <c r="B12" s="27"/>
      <c r="L12" s="27"/>
    </row>
    <row r="13" spans="2:46" s="1" customFormat="1" ht="12" customHeight="1" x14ac:dyDescent="0.2">
      <c r="B13" s="27"/>
      <c r="D13" s="24" t="s">
        <v>16</v>
      </c>
      <c r="F13" s="22" t="s">
        <v>1</v>
      </c>
      <c r="I13" s="24" t="s">
        <v>17</v>
      </c>
      <c r="J13" s="22" t="s">
        <v>1</v>
      </c>
      <c r="L13" s="27"/>
    </row>
    <row r="14" spans="2:46" s="1" customFormat="1" ht="12" customHeight="1" x14ac:dyDescent="0.2">
      <c r="B14" s="27"/>
      <c r="D14" s="24" t="s">
        <v>18</v>
      </c>
      <c r="F14" s="22" t="s">
        <v>19</v>
      </c>
      <c r="I14" s="24" t="s">
        <v>20</v>
      </c>
      <c r="J14" s="47" t="str">
        <f>'Rekapitulace stavby'!AN8</f>
        <v>23. 4. 2022</v>
      </c>
      <c r="L14" s="27"/>
    </row>
    <row r="15" spans="2:46" s="1" customFormat="1" ht="10.9" customHeight="1" x14ac:dyDescent="0.2">
      <c r="B15" s="27"/>
      <c r="L15" s="27"/>
    </row>
    <row r="16" spans="2:46" s="1" customFormat="1" ht="12" customHeight="1" x14ac:dyDescent="0.2">
      <c r="B16" s="27"/>
      <c r="D16" s="24" t="s">
        <v>22</v>
      </c>
      <c r="I16" s="24" t="s">
        <v>23</v>
      </c>
      <c r="J16" s="22" t="str">
        <f>IF('Rekapitulace stavby'!AN10="","",'Rekapitulace stavby'!AN10)</f>
        <v/>
      </c>
      <c r="L16" s="27"/>
    </row>
    <row r="17" spans="2:12" s="1" customFormat="1" ht="18" customHeight="1" x14ac:dyDescent="0.2">
      <c r="B17" s="27"/>
      <c r="E17" s="22" t="str">
        <f>IF('Rekapitulace stavby'!E11="","",'Rekapitulace stavby'!E11)</f>
        <v xml:space="preserve"> </v>
      </c>
      <c r="I17" s="24" t="s">
        <v>24</v>
      </c>
      <c r="J17" s="22" t="str">
        <f>IF('Rekapitulace stavby'!AN11="","",'Rekapitulace stavby'!AN11)</f>
        <v/>
      </c>
      <c r="L17" s="27"/>
    </row>
    <row r="18" spans="2:12" s="1" customFormat="1" ht="6.95" customHeight="1" x14ac:dyDescent="0.2">
      <c r="B18" s="27"/>
      <c r="L18" s="27"/>
    </row>
    <row r="19" spans="2:12" s="1" customFormat="1" ht="12" customHeight="1" x14ac:dyDescent="0.2">
      <c r="B19" s="27"/>
      <c r="D19" s="24" t="s">
        <v>25</v>
      </c>
      <c r="I19" s="24" t="s">
        <v>23</v>
      </c>
      <c r="J19" s="22" t="s">
        <v>26</v>
      </c>
      <c r="L19" s="27"/>
    </row>
    <row r="20" spans="2:12" s="1" customFormat="1" ht="18" customHeight="1" x14ac:dyDescent="0.2">
      <c r="B20" s="27"/>
      <c r="E20" s="22" t="s">
        <v>27</v>
      </c>
      <c r="I20" s="24" t="s">
        <v>24</v>
      </c>
      <c r="J20" s="22" t="s">
        <v>28</v>
      </c>
      <c r="L20" s="27"/>
    </row>
    <row r="21" spans="2:12" s="1" customFormat="1" ht="6.95" customHeight="1" x14ac:dyDescent="0.2">
      <c r="B21" s="27"/>
      <c r="L21" s="27"/>
    </row>
    <row r="22" spans="2:12" s="1" customFormat="1" ht="12" customHeight="1" x14ac:dyDescent="0.2">
      <c r="B22" s="27"/>
      <c r="D22" s="24" t="s">
        <v>29</v>
      </c>
      <c r="I22" s="24" t="s">
        <v>23</v>
      </c>
      <c r="J22" s="22" t="str">
        <f>IF('Rekapitulace stavby'!AN16="","",'Rekapitulace stavby'!AN16)</f>
        <v/>
      </c>
      <c r="L22" s="27"/>
    </row>
    <row r="23" spans="2:12" s="1" customFormat="1" ht="18" customHeight="1" x14ac:dyDescent="0.2">
      <c r="B23" s="27"/>
      <c r="E23" s="22" t="str">
        <f>IF('Rekapitulace stavby'!E17="","",'Rekapitulace stavby'!E17)</f>
        <v xml:space="preserve"> </v>
      </c>
      <c r="I23" s="24" t="s">
        <v>24</v>
      </c>
      <c r="J23" s="22" t="str">
        <f>IF('Rekapitulace stavby'!AN17="","",'Rekapitulace stavby'!AN17)</f>
        <v/>
      </c>
      <c r="L23" s="27"/>
    </row>
    <row r="24" spans="2:12" s="1" customFormat="1" ht="6.95" customHeight="1" x14ac:dyDescent="0.2">
      <c r="B24" s="27"/>
      <c r="L24" s="27"/>
    </row>
    <row r="25" spans="2:12" s="1" customFormat="1" ht="12" customHeight="1" x14ac:dyDescent="0.2">
      <c r="B25" s="27"/>
      <c r="D25" s="24" t="s">
        <v>31</v>
      </c>
      <c r="I25" s="24" t="s">
        <v>23</v>
      </c>
      <c r="J25" s="22" t="s">
        <v>32</v>
      </c>
      <c r="L25" s="27"/>
    </row>
    <row r="26" spans="2:12" s="1" customFormat="1" ht="18" customHeight="1" x14ac:dyDescent="0.2">
      <c r="B26" s="27"/>
      <c r="E26" s="22" t="s">
        <v>33</v>
      </c>
      <c r="I26" s="24" t="s">
        <v>24</v>
      </c>
      <c r="J26" s="22" t="s">
        <v>1</v>
      </c>
      <c r="L26" s="27"/>
    </row>
    <row r="27" spans="2:12" s="1" customFormat="1" ht="6.95" customHeight="1" x14ac:dyDescent="0.2">
      <c r="B27" s="27"/>
      <c r="L27" s="27"/>
    </row>
    <row r="28" spans="2:12" s="1" customFormat="1" ht="12" customHeight="1" x14ac:dyDescent="0.2">
      <c r="B28" s="27"/>
      <c r="D28" s="24" t="s">
        <v>34</v>
      </c>
      <c r="L28" s="27"/>
    </row>
    <row r="29" spans="2:12" s="7" customFormat="1" ht="16.5" customHeight="1" x14ac:dyDescent="0.2">
      <c r="B29" s="90"/>
      <c r="E29" s="205" t="s">
        <v>1</v>
      </c>
      <c r="F29" s="205"/>
      <c r="G29" s="205"/>
      <c r="H29" s="205"/>
      <c r="L29" s="90"/>
    </row>
    <row r="30" spans="2:12" s="1" customFormat="1" ht="6.95" customHeight="1" x14ac:dyDescent="0.2">
      <c r="B30" s="27"/>
      <c r="L30" s="27"/>
    </row>
    <row r="31" spans="2:12" s="1" customFormat="1" ht="6.95" customHeight="1" x14ac:dyDescent="0.2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25.35" customHeight="1" x14ac:dyDescent="0.2">
      <c r="B32" s="27"/>
      <c r="D32" s="91" t="s">
        <v>35</v>
      </c>
      <c r="J32" s="61">
        <f>ROUND(J122, 2)</f>
        <v>29520.799999999999</v>
      </c>
      <c r="L32" s="27"/>
    </row>
    <row r="33" spans="2:12" s="1" customFormat="1" ht="6.95" customHeight="1" x14ac:dyDescent="0.2">
      <c r="B33" s="27"/>
      <c r="D33" s="48"/>
      <c r="E33" s="48"/>
      <c r="F33" s="48"/>
      <c r="G33" s="48"/>
      <c r="H33" s="48"/>
      <c r="I33" s="48"/>
      <c r="J33" s="48"/>
      <c r="K33" s="48"/>
      <c r="L33" s="27"/>
    </row>
    <row r="34" spans="2:12" s="1" customFormat="1" ht="14.45" customHeight="1" x14ac:dyDescent="0.2">
      <c r="B34" s="27"/>
      <c r="F34" s="30" t="s">
        <v>37</v>
      </c>
      <c r="I34" s="30" t="s">
        <v>36</v>
      </c>
      <c r="J34" s="30" t="s">
        <v>38</v>
      </c>
      <c r="L34" s="27"/>
    </row>
    <row r="35" spans="2:12" s="1" customFormat="1" ht="14.45" customHeight="1" x14ac:dyDescent="0.2">
      <c r="B35" s="27"/>
      <c r="D35" s="50" t="s">
        <v>39</v>
      </c>
      <c r="E35" s="24" t="s">
        <v>40</v>
      </c>
      <c r="F35" s="82">
        <f>ROUND((SUM(BE122:BE176)),  2)</f>
        <v>29520.799999999999</v>
      </c>
      <c r="I35" s="92">
        <v>0.21</v>
      </c>
      <c r="J35" s="82">
        <f>ROUND(((SUM(BE122:BE176))*I35),  2)</f>
        <v>6199.37</v>
      </c>
      <c r="L35" s="27"/>
    </row>
    <row r="36" spans="2:12" s="1" customFormat="1" ht="14.45" customHeight="1" x14ac:dyDescent="0.2">
      <c r="B36" s="27"/>
      <c r="E36" s="24" t="s">
        <v>41</v>
      </c>
      <c r="F36" s="82">
        <f>ROUND((SUM(BF122:BF176)),  2)</f>
        <v>0</v>
      </c>
      <c r="I36" s="92">
        <v>0.15</v>
      </c>
      <c r="J36" s="82">
        <f>ROUND(((SUM(BF122:BF176))*I36),  2)</f>
        <v>0</v>
      </c>
      <c r="L36" s="27"/>
    </row>
    <row r="37" spans="2:12" s="1" customFormat="1" ht="14.45" hidden="1" customHeight="1" x14ac:dyDescent="0.2">
      <c r="B37" s="27"/>
      <c r="E37" s="24" t="s">
        <v>42</v>
      </c>
      <c r="F37" s="82">
        <f>ROUND((SUM(BG122:BG176)),  2)</f>
        <v>0</v>
      </c>
      <c r="I37" s="92">
        <v>0.21</v>
      </c>
      <c r="J37" s="82">
        <f>0</f>
        <v>0</v>
      </c>
      <c r="L37" s="27"/>
    </row>
    <row r="38" spans="2:12" s="1" customFormat="1" ht="14.45" hidden="1" customHeight="1" x14ac:dyDescent="0.2">
      <c r="B38" s="27"/>
      <c r="E38" s="24" t="s">
        <v>43</v>
      </c>
      <c r="F38" s="82">
        <f>ROUND((SUM(BH122:BH176)),  2)</f>
        <v>0</v>
      </c>
      <c r="I38" s="92">
        <v>0.15</v>
      </c>
      <c r="J38" s="82">
        <f>0</f>
        <v>0</v>
      </c>
      <c r="L38" s="27"/>
    </row>
    <row r="39" spans="2:12" s="1" customFormat="1" ht="14.45" hidden="1" customHeight="1" x14ac:dyDescent="0.2">
      <c r="B39" s="27"/>
      <c r="E39" s="24" t="s">
        <v>44</v>
      </c>
      <c r="F39" s="82">
        <f>ROUND((SUM(BI122:BI176)),  2)</f>
        <v>0</v>
      </c>
      <c r="I39" s="92">
        <v>0</v>
      </c>
      <c r="J39" s="82">
        <f>0</f>
        <v>0</v>
      </c>
      <c r="L39" s="27"/>
    </row>
    <row r="40" spans="2:12" s="1" customFormat="1" ht="6.95" customHeight="1" x14ac:dyDescent="0.2">
      <c r="B40" s="27"/>
      <c r="L40" s="27"/>
    </row>
    <row r="41" spans="2:12" s="1" customFormat="1" ht="25.35" customHeight="1" x14ac:dyDescent="0.2">
      <c r="B41" s="27"/>
      <c r="C41" s="93"/>
      <c r="D41" s="94" t="s">
        <v>45</v>
      </c>
      <c r="E41" s="52"/>
      <c r="F41" s="52"/>
      <c r="G41" s="95" t="s">
        <v>46</v>
      </c>
      <c r="H41" s="96" t="s">
        <v>47</v>
      </c>
      <c r="I41" s="52"/>
      <c r="J41" s="97">
        <f>SUM(J32:J39)</f>
        <v>35720.17</v>
      </c>
      <c r="K41" s="98"/>
      <c r="L41" s="27"/>
    </row>
    <row r="42" spans="2:12" s="1" customFormat="1" ht="14.45" customHeight="1" x14ac:dyDescent="0.2">
      <c r="B42" s="27"/>
      <c r="L42" s="27"/>
    </row>
    <row r="43" spans="2:12" ht="14.45" customHeight="1" x14ac:dyDescent="0.2">
      <c r="B43" s="18"/>
      <c r="L43" s="18"/>
    </row>
    <row r="44" spans="2:12" ht="14.45" customHeight="1" x14ac:dyDescent="0.2">
      <c r="B44" s="18"/>
      <c r="L44" s="18"/>
    </row>
    <row r="45" spans="2:12" ht="14.45" customHeight="1" x14ac:dyDescent="0.2">
      <c r="B45" s="18"/>
      <c r="L45" s="18"/>
    </row>
    <row r="46" spans="2:12" ht="14.45" customHeight="1" x14ac:dyDescent="0.2">
      <c r="B46" s="18"/>
      <c r="L46" s="18"/>
    </row>
    <row r="47" spans="2:12" ht="14.45" customHeight="1" x14ac:dyDescent="0.2">
      <c r="B47" s="18"/>
      <c r="L47" s="18"/>
    </row>
    <row r="48" spans="2:12" ht="14.45" customHeight="1" x14ac:dyDescent="0.2">
      <c r="B48" s="18"/>
      <c r="L48" s="18"/>
    </row>
    <row r="49" spans="2:12" ht="14.45" customHeight="1" x14ac:dyDescent="0.2">
      <c r="B49" s="18"/>
      <c r="L49" s="18"/>
    </row>
    <row r="50" spans="2:12" s="1" customFormat="1" ht="14.45" customHeight="1" x14ac:dyDescent="0.2">
      <c r="B50" s="27"/>
      <c r="D50" s="36" t="s">
        <v>48</v>
      </c>
      <c r="E50" s="37"/>
      <c r="F50" s="37"/>
      <c r="G50" s="36" t="s">
        <v>49</v>
      </c>
      <c r="H50" s="37"/>
      <c r="I50" s="37"/>
      <c r="J50" s="37"/>
      <c r="K50" s="37"/>
      <c r="L50" s="27"/>
    </row>
    <row r="51" spans="2:12" ht="11.25" x14ac:dyDescent="0.2">
      <c r="B51" s="18"/>
      <c r="L51" s="18"/>
    </row>
    <row r="52" spans="2:12" ht="11.25" x14ac:dyDescent="0.2">
      <c r="B52" s="18"/>
      <c r="L52" s="18"/>
    </row>
    <row r="53" spans="2:12" ht="11.25" x14ac:dyDescent="0.2">
      <c r="B53" s="18"/>
      <c r="L53" s="18"/>
    </row>
    <row r="54" spans="2:12" ht="11.25" x14ac:dyDescent="0.2">
      <c r="B54" s="18"/>
      <c r="L54" s="18"/>
    </row>
    <row r="55" spans="2:12" ht="11.25" x14ac:dyDescent="0.2">
      <c r="B55" s="18"/>
      <c r="L55" s="18"/>
    </row>
    <row r="56" spans="2:12" ht="11.25" x14ac:dyDescent="0.2">
      <c r="B56" s="18"/>
      <c r="L56" s="18"/>
    </row>
    <row r="57" spans="2:12" ht="11.25" x14ac:dyDescent="0.2">
      <c r="B57" s="18"/>
      <c r="L57" s="18"/>
    </row>
    <row r="58" spans="2:12" ht="11.25" x14ac:dyDescent="0.2">
      <c r="B58" s="18"/>
      <c r="L58" s="18"/>
    </row>
    <row r="59" spans="2:12" ht="11.25" x14ac:dyDescent="0.2">
      <c r="B59" s="18"/>
      <c r="L59" s="18"/>
    </row>
    <row r="60" spans="2:12" ht="11.25" x14ac:dyDescent="0.2">
      <c r="B60" s="18"/>
      <c r="L60" s="18"/>
    </row>
    <row r="61" spans="2:12" s="1" customFormat="1" ht="12.75" x14ac:dyDescent="0.2">
      <c r="B61" s="27"/>
      <c r="D61" s="38" t="s">
        <v>50</v>
      </c>
      <c r="E61" s="29"/>
      <c r="F61" s="99" t="s">
        <v>51</v>
      </c>
      <c r="G61" s="38" t="s">
        <v>50</v>
      </c>
      <c r="H61" s="29"/>
      <c r="I61" s="29"/>
      <c r="J61" s="100" t="s">
        <v>51</v>
      </c>
      <c r="K61" s="29"/>
      <c r="L61" s="27"/>
    </row>
    <row r="62" spans="2:12" ht="11.25" x14ac:dyDescent="0.2">
      <c r="B62" s="18"/>
      <c r="L62" s="18"/>
    </row>
    <row r="63" spans="2:12" ht="11.25" x14ac:dyDescent="0.2">
      <c r="B63" s="18"/>
      <c r="L63" s="18"/>
    </row>
    <row r="64" spans="2:12" ht="11.25" x14ac:dyDescent="0.2">
      <c r="B64" s="18"/>
      <c r="L64" s="18"/>
    </row>
    <row r="65" spans="2:12" s="1" customFormat="1" ht="12.75" x14ac:dyDescent="0.2">
      <c r="B65" s="27"/>
      <c r="D65" s="36" t="s">
        <v>52</v>
      </c>
      <c r="E65" s="37"/>
      <c r="F65" s="37"/>
      <c r="G65" s="36" t="s">
        <v>53</v>
      </c>
      <c r="H65" s="37"/>
      <c r="I65" s="37"/>
      <c r="J65" s="37"/>
      <c r="K65" s="37"/>
      <c r="L65" s="27"/>
    </row>
    <row r="66" spans="2:12" ht="11.25" x14ac:dyDescent="0.2">
      <c r="B66" s="18"/>
      <c r="L66" s="18"/>
    </row>
    <row r="67" spans="2:12" ht="11.25" x14ac:dyDescent="0.2">
      <c r="B67" s="18"/>
      <c r="L67" s="18"/>
    </row>
    <row r="68" spans="2:12" ht="11.25" x14ac:dyDescent="0.2">
      <c r="B68" s="18"/>
      <c r="L68" s="18"/>
    </row>
    <row r="69" spans="2:12" ht="11.25" x14ac:dyDescent="0.2">
      <c r="B69" s="18"/>
      <c r="L69" s="18"/>
    </row>
    <row r="70" spans="2:12" ht="11.25" x14ac:dyDescent="0.2">
      <c r="B70" s="18"/>
      <c r="L70" s="18"/>
    </row>
    <row r="71" spans="2:12" ht="11.25" x14ac:dyDescent="0.2">
      <c r="B71" s="18"/>
      <c r="L71" s="18"/>
    </row>
    <row r="72" spans="2:12" ht="11.25" x14ac:dyDescent="0.2">
      <c r="B72" s="18"/>
      <c r="L72" s="18"/>
    </row>
    <row r="73" spans="2:12" ht="11.25" x14ac:dyDescent="0.2">
      <c r="B73" s="18"/>
      <c r="L73" s="18"/>
    </row>
    <row r="74" spans="2:12" ht="11.25" x14ac:dyDescent="0.2">
      <c r="B74" s="18"/>
      <c r="L74" s="18"/>
    </row>
    <row r="75" spans="2:12" ht="11.25" x14ac:dyDescent="0.2">
      <c r="B75" s="18"/>
      <c r="L75" s="18"/>
    </row>
    <row r="76" spans="2:12" s="1" customFormat="1" ht="12.75" x14ac:dyDescent="0.2">
      <c r="B76" s="27"/>
      <c r="D76" s="38" t="s">
        <v>50</v>
      </c>
      <c r="E76" s="29"/>
      <c r="F76" s="99" t="s">
        <v>51</v>
      </c>
      <c r="G76" s="38" t="s">
        <v>50</v>
      </c>
      <c r="H76" s="29"/>
      <c r="I76" s="29"/>
      <c r="J76" s="100" t="s">
        <v>51</v>
      </c>
      <c r="K76" s="29"/>
      <c r="L76" s="27"/>
    </row>
    <row r="77" spans="2:12" s="1" customFormat="1" ht="14.45" customHeight="1" x14ac:dyDescent="0.2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12" s="1" customFormat="1" ht="6.95" customHeight="1" x14ac:dyDescent="0.2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12" s="1" customFormat="1" ht="24.95" customHeight="1" x14ac:dyDescent="0.2">
      <c r="B82" s="27"/>
      <c r="C82" s="19" t="s">
        <v>101</v>
      </c>
      <c r="L82" s="27"/>
    </row>
    <row r="83" spans="2:12" s="1" customFormat="1" ht="6.95" customHeight="1" x14ac:dyDescent="0.2">
      <c r="B83" s="27"/>
      <c r="L83" s="27"/>
    </row>
    <row r="84" spans="2:12" s="1" customFormat="1" ht="12" customHeight="1" x14ac:dyDescent="0.2">
      <c r="B84" s="27"/>
      <c r="C84" s="24" t="s">
        <v>14</v>
      </c>
      <c r="L84" s="27"/>
    </row>
    <row r="85" spans="2:12" s="1" customFormat="1" ht="16.5" customHeight="1" x14ac:dyDescent="0.2">
      <c r="B85" s="27"/>
      <c r="E85" s="217" t="str">
        <f>E7</f>
        <v>Kaliště chodník TDs</v>
      </c>
      <c r="F85" s="218"/>
      <c r="G85" s="218"/>
      <c r="H85" s="218"/>
      <c r="L85" s="27"/>
    </row>
    <row r="86" spans="2:12" ht="12" customHeight="1" x14ac:dyDescent="0.2">
      <c r="B86" s="18"/>
      <c r="C86" s="24" t="s">
        <v>97</v>
      </c>
      <c r="L86" s="18"/>
    </row>
    <row r="87" spans="2:12" s="1" customFormat="1" ht="16.5" customHeight="1" x14ac:dyDescent="0.2">
      <c r="B87" s="27"/>
      <c r="E87" s="217" t="s">
        <v>98</v>
      </c>
      <c r="F87" s="219"/>
      <c r="G87" s="219"/>
      <c r="H87" s="219"/>
      <c r="L87" s="27"/>
    </row>
    <row r="88" spans="2:12" s="1" customFormat="1" ht="12" customHeight="1" x14ac:dyDescent="0.2">
      <c r="B88" s="27"/>
      <c r="C88" s="24" t="s">
        <v>99</v>
      </c>
      <c r="L88" s="27"/>
    </row>
    <row r="89" spans="2:12" s="1" customFormat="1" ht="16.5" customHeight="1" x14ac:dyDescent="0.2">
      <c r="B89" s="27"/>
      <c r="E89" s="179" t="str">
        <f>E11</f>
        <v>13.01 VP - Změnový list č. 13 - VO SO102, přeložka NN příprava</v>
      </c>
      <c r="F89" s="219"/>
      <c r="G89" s="219"/>
      <c r="H89" s="219"/>
      <c r="L89" s="27"/>
    </row>
    <row r="90" spans="2:12" s="1" customFormat="1" ht="6.95" customHeight="1" x14ac:dyDescent="0.2">
      <c r="B90" s="27"/>
      <c r="L90" s="27"/>
    </row>
    <row r="91" spans="2:12" s="1" customFormat="1" ht="12" customHeight="1" x14ac:dyDescent="0.2">
      <c r="B91" s="27"/>
      <c r="C91" s="24" t="s">
        <v>18</v>
      </c>
      <c r="F91" s="22" t="str">
        <f>F14</f>
        <v xml:space="preserve"> </v>
      </c>
      <c r="I91" s="24" t="s">
        <v>20</v>
      </c>
      <c r="J91" s="47" t="str">
        <f>IF(J14="","",J14)</f>
        <v>23. 4. 2022</v>
      </c>
      <c r="L91" s="27"/>
    </row>
    <row r="92" spans="2:12" s="1" customFormat="1" ht="6.95" customHeight="1" x14ac:dyDescent="0.2">
      <c r="B92" s="27"/>
      <c r="L92" s="27"/>
    </row>
    <row r="93" spans="2:12" s="1" customFormat="1" ht="15.2" customHeight="1" x14ac:dyDescent="0.2">
      <c r="B93" s="27"/>
      <c r="C93" s="24" t="s">
        <v>22</v>
      </c>
      <c r="F93" s="22" t="str">
        <f>E17</f>
        <v xml:space="preserve"> </v>
      </c>
      <c r="I93" s="24" t="s">
        <v>29</v>
      </c>
      <c r="J93" s="25" t="str">
        <f>E23</f>
        <v xml:space="preserve"> </v>
      </c>
      <c r="L93" s="27"/>
    </row>
    <row r="94" spans="2:12" s="1" customFormat="1" ht="40.15" customHeight="1" x14ac:dyDescent="0.2">
      <c r="B94" s="27"/>
      <c r="C94" s="24" t="s">
        <v>25</v>
      </c>
      <c r="F94" s="22" t="str">
        <f>IF(E20="","",E20)</f>
        <v>KD stavby CZ, s.r.o.</v>
      </c>
      <c r="I94" s="24" t="s">
        <v>31</v>
      </c>
      <c r="J94" s="25" t="str">
        <f>E26</f>
        <v>Toman projekt - Jan Toman, tomanprojekt.cz</v>
      </c>
      <c r="L94" s="27"/>
    </row>
    <row r="95" spans="2:12" s="1" customFormat="1" ht="10.35" customHeight="1" x14ac:dyDescent="0.2">
      <c r="B95" s="27"/>
      <c r="L95" s="27"/>
    </row>
    <row r="96" spans="2:12" s="1" customFormat="1" ht="29.25" customHeight="1" x14ac:dyDescent="0.2">
      <c r="B96" s="27"/>
      <c r="C96" s="101" t="s">
        <v>102</v>
      </c>
      <c r="D96" s="93"/>
      <c r="E96" s="93"/>
      <c r="F96" s="93"/>
      <c r="G96" s="93"/>
      <c r="H96" s="93"/>
      <c r="I96" s="93"/>
      <c r="J96" s="102" t="s">
        <v>103</v>
      </c>
      <c r="K96" s="93"/>
      <c r="L96" s="27"/>
    </row>
    <row r="97" spans="2:47" s="1" customFormat="1" ht="10.35" customHeight="1" x14ac:dyDescent="0.2">
      <c r="B97" s="27"/>
      <c r="L97" s="27"/>
    </row>
    <row r="98" spans="2:47" s="1" customFormat="1" ht="22.9" customHeight="1" x14ac:dyDescent="0.2">
      <c r="B98" s="27"/>
      <c r="C98" s="103" t="s">
        <v>104</v>
      </c>
      <c r="J98" s="61">
        <f>J122</f>
        <v>29520.799999999999</v>
      </c>
      <c r="L98" s="27"/>
      <c r="AU98" s="15" t="s">
        <v>105</v>
      </c>
    </row>
    <row r="99" spans="2:47" s="8" customFormat="1" ht="24.95" customHeight="1" x14ac:dyDescent="0.2">
      <c r="B99" s="104"/>
      <c r="D99" s="105" t="s">
        <v>106</v>
      </c>
      <c r="E99" s="106"/>
      <c r="F99" s="106"/>
      <c r="G99" s="106"/>
      <c r="H99" s="106"/>
      <c r="I99" s="106"/>
      <c r="J99" s="107">
        <f>J123</f>
        <v>19333.5</v>
      </c>
      <c r="L99" s="104"/>
    </row>
    <row r="100" spans="2:47" s="8" customFormat="1" ht="24.95" customHeight="1" x14ac:dyDescent="0.2">
      <c r="B100" s="104"/>
      <c r="D100" s="105" t="s">
        <v>156</v>
      </c>
      <c r="E100" s="106"/>
      <c r="F100" s="106"/>
      <c r="G100" s="106"/>
      <c r="H100" s="106"/>
      <c r="I100" s="106"/>
      <c r="J100" s="107">
        <f>J150</f>
        <v>10187.299999999999</v>
      </c>
      <c r="L100" s="104"/>
    </row>
    <row r="101" spans="2:47" s="1" customFormat="1" ht="21.75" customHeight="1" x14ac:dyDescent="0.2">
      <c r="B101" s="27"/>
      <c r="L101" s="27"/>
    </row>
    <row r="102" spans="2:47" s="1" customFormat="1" ht="6.95" customHeight="1" x14ac:dyDescent="0.2"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27"/>
    </row>
    <row r="106" spans="2:47" s="1" customFormat="1" ht="6.95" customHeight="1" x14ac:dyDescent="0.2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7"/>
    </row>
    <row r="107" spans="2:47" s="1" customFormat="1" ht="24.95" customHeight="1" x14ac:dyDescent="0.2">
      <c r="B107" s="27"/>
      <c r="C107" s="19" t="s">
        <v>107</v>
      </c>
      <c r="L107" s="27"/>
    </row>
    <row r="108" spans="2:47" s="1" customFormat="1" ht="6.95" customHeight="1" x14ac:dyDescent="0.2">
      <c r="B108" s="27"/>
      <c r="L108" s="27"/>
    </row>
    <row r="109" spans="2:47" s="1" customFormat="1" ht="12" customHeight="1" x14ac:dyDescent="0.2">
      <c r="B109" s="27"/>
      <c r="C109" s="24" t="s">
        <v>14</v>
      </c>
      <c r="L109" s="27"/>
    </row>
    <row r="110" spans="2:47" s="1" customFormat="1" ht="16.5" customHeight="1" x14ac:dyDescent="0.2">
      <c r="B110" s="27"/>
      <c r="E110" s="217" t="str">
        <f>E7</f>
        <v>Kaliště chodník TDs</v>
      </c>
      <c r="F110" s="218"/>
      <c r="G110" s="218"/>
      <c r="H110" s="218"/>
      <c r="L110" s="27"/>
    </row>
    <row r="111" spans="2:47" ht="12" customHeight="1" x14ac:dyDescent="0.2">
      <c r="B111" s="18"/>
      <c r="C111" s="24" t="s">
        <v>97</v>
      </c>
      <c r="L111" s="18"/>
    </row>
    <row r="112" spans="2:47" s="1" customFormat="1" ht="16.5" customHeight="1" x14ac:dyDescent="0.2">
      <c r="B112" s="27"/>
      <c r="E112" s="217" t="s">
        <v>98</v>
      </c>
      <c r="F112" s="219"/>
      <c r="G112" s="219"/>
      <c r="H112" s="219"/>
      <c r="L112" s="27"/>
    </row>
    <row r="113" spans="2:65" s="1" customFormat="1" ht="12" customHeight="1" x14ac:dyDescent="0.2">
      <c r="B113" s="27"/>
      <c r="C113" s="24" t="s">
        <v>99</v>
      </c>
      <c r="L113" s="27"/>
    </row>
    <row r="114" spans="2:65" s="1" customFormat="1" ht="16.5" customHeight="1" x14ac:dyDescent="0.2">
      <c r="B114" s="27"/>
      <c r="E114" s="179" t="str">
        <f>E11</f>
        <v>13.01 VP - Změnový list č. 13 - VO SO102, přeložka NN příprava</v>
      </c>
      <c r="F114" s="219"/>
      <c r="G114" s="219"/>
      <c r="H114" s="219"/>
      <c r="L114" s="27"/>
    </row>
    <row r="115" spans="2:65" s="1" customFormat="1" ht="6.95" customHeight="1" x14ac:dyDescent="0.2">
      <c r="B115" s="27"/>
      <c r="L115" s="27"/>
    </row>
    <row r="116" spans="2:65" s="1" customFormat="1" ht="12" customHeight="1" x14ac:dyDescent="0.2">
      <c r="B116" s="27"/>
      <c r="C116" s="24" t="s">
        <v>18</v>
      </c>
      <c r="F116" s="22" t="str">
        <f>F14</f>
        <v xml:space="preserve"> </v>
      </c>
      <c r="I116" s="24" t="s">
        <v>20</v>
      </c>
      <c r="J116" s="47" t="str">
        <f>IF(J14="","",J14)</f>
        <v>23. 4. 2022</v>
      </c>
      <c r="L116" s="27"/>
    </row>
    <row r="117" spans="2:65" s="1" customFormat="1" ht="6.95" customHeight="1" x14ac:dyDescent="0.2">
      <c r="B117" s="27"/>
      <c r="L117" s="27"/>
    </row>
    <row r="118" spans="2:65" s="1" customFormat="1" ht="15.2" customHeight="1" x14ac:dyDescent="0.2">
      <c r="B118" s="27"/>
      <c r="C118" s="24" t="s">
        <v>22</v>
      </c>
      <c r="F118" s="22" t="str">
        <f>E17</f>
        <v xml:space="preserve"> </v>
      </c>
      <c r="I118" s="24" t="s">
        <v>29</v>
      </c>
      <c r="J118" s="25" t="str">
        <f>E23</f>
        <v xml:space="preserve"> </v>
      </c>
      <c r="L118" s="27"/>
    </row>
    <row r="119" spans="2:65" s="1" customFormat="1" ht="40.15" customHeight="1" x14ac:dyDescent="0.2">
      <c r="B119" s="27"/>
      <c r="C119" s="24" t="s">
        <v>25</v>
      </c>
      <c r="F119" s="22" t="str">
        <f>IF(E20="","",E20)</f>
        <v>KD stavby CZ, s.r.o.</v>
      </c>
      <c r="I119" s="24" t="s">
        <v>31</v>
      </c>
      <c r="J119" s="25" t="str">
        <f>E26</f>
        <v>Toman projekt - Jan Toman, tomanprojekt.cz</v>
      </c>
      <c r="L119" s="27"/>
    </row>
    <row r="120" spans="2:65" s="1" customFormat="1" ht="10.35" customHeight="1" x14ac:dyDescent="0.2">
      <c r="B120" s="27"/>
      <c r="L120" s="27"/>
    </row>
    <row r="121" spans="2:65" s="9" customFormat="1" ht="29.25" customHeight="1" x14ac:dyDescent="0.2">
      <c r="B121" s="108"/>
      <c r="C121" s="109" t="s">
        <v>108</v>
      </c>
      <c r="D121" s="110" t="s">
        <v>60</v>
      </c>
      <c r="E121" s="110" t="s">
        <v>56</v>
      </c>
      <c r="F121" s="110" t="s">
        <v>57</v>
      </c>
      <c r="G121" s="110" t="s">
        <v>109</v>
      </c>
      <c r="H121" s="110" t="s">
        <v>110</v>
      </c>
      <c r="I121" s="110" t="s">
        <v>111</v>
      </c>
      <c r="J121" s="111" t="s">
        <v>103</v>
      </c>
      <c r="K121" s="112" t="s">
        <v>112</v>
      </c>
      <c r="L121" s="108"/>
      <c r="M121" s="54" t="s">
        <v>1</v>
      </c>
      <c r="N121" s="55" t="s">
        <v>39</v>
      </c>
      <c r="O121" s="55" t="s">
        <v>113</v>
      </c>
      <c r="P121" s="55" t="s">
        <v>114</v>
      </c>
      <c r="Q121" s="55" t="s">
        <v>115</v>
      </c>
      <c r="R121" s="55" t="s">
        <v>116</v>
      </c>
      <c r="S121" s="55" t="s">
        <v>117</v>
      </c>
      <c r="T121" s="56" t="s">
        <v>118</v>
      </c>
    </row>
    <row r="122" spans="2:65" s="1" customFormat="1" ht="22.9" customHeight="1" x14ac:dyDescent="0.25">
      <c r="B122" s="27"/>
      <c r="C122" s="59" t="s">
        <v>119</v>
      </c>
      <c r="J122" s="113">
        <f>BK122</f>
        <v>29520.799999999999</v>
      </c>
      <c r="L122" s="27"/>
      <c r="M122" s="57"/>
      <c r="N122" s="48"/>
      <c r="O122" s="48"/>
      <c r="P122" s="114">
        <f>P123+P150</f>
        <v>0</v>
      </c>
      <c r="Q122" s="48"/>
      <c r="R122" s="114">
        <f>R123+R150</f>
        <v>0.22383250000000002</v>
      </c>
      <c r="S122" s="48"/>
      <c r="T122" s="115">
        <f>T123+T150</f>
        <v>0</v>
      </c>
      <c r="AT122" s="15" t="s">
        <v>74</v>
      </c>
      <c r="AU122" s="15" t="s">
        <v>105</v>
      </c>
      <c r="BK122" s="116">
        <f>BK123+BK150</f>
        <v>29520.799999999999</v>
      </c>
    </row>
    <row r="123" spans="2:65" s="10" customFormat="1" ht="25.9" customHeight="1" x14ac:dyDescent="0.2">
      <c r="B123" s="117"/>
      <c r="D123" s="118" t="s">
        <v>74</v>
      </c>
      <c r="E123" s="119" t="s">
        <v>120</v>
      </c>
      <c r="F123" s="119" t="s">
        <v>121</v>
      </c>
      <c r="J123" s="120">
        <f>BK123</f>
        <v>19333.5</v>
      </c>
      <c r="L123" s="117"/>
      <c r="M123" s="121"/>
      <c r="P123" s="122">
        <f>SUM(P124:P149)</f>
        <v>0</v>
      </c>
      <c r="R123" s="122">
        <f>SUM(R124:R149)</f>
        <v>0.18436250000000001</v>
      </c>
      <c r="T123" s="123">
        <f>SUM(T124:T149)</f>
        <v>0</v>
      </c>
      <c r="AR123" s="118" t="s">
        <v>122</v>
      </c>
      <c r="AT123" s="124" t="s">
        <v>74</v>
      </c>
      <c r="AU123" s="124" t="s">
        <v>75</v>
      </c>
      <c r="AY123" s="118" t="s">
        <v>123</v>
      </c>
      <c r="BK123" s="125">
        <f>SUM(BK124:BK149)</f>
        <v>19333.5</v>
      </c>
    </row>
    <row r="124" spans="2:65" s="1" customFormat="1" ht="24.2" customHeight="1" x14ac:dyDescent="0.2">
      <c r="B124" s="126"/>
      <c r="C124" s="162" t="s">
        <v>82</v>
      </c>
      <c r="D124" s="163" t="s">
        <v>139</v>
      </c>
      <c r="E124" s="164" t="s">
        <v>225</v>
      </c>
      <c r="F124" s="165" t="s">
        <v>226</v>
      </c>
      <c r="G124" s="166" t="s">
        <v>127</v>
      </c>
      <c r="H124" s="167">
        <v>1</v>
      </c>
      <c r="I124" s="168">
        <v>8995</v>
      </c>
      <c r="J124" s="168">
        <f>ROUND(I124*H124,2)</f>
        <v>8995</v>
      </c>
      <c r="K124" s="169"/>
      <c r="L124" s="170"/>
      <c r="M124" s="171" t="s">
        <v>1</v>
      </c>
      <c r="N124" s="172" t="s">
        <v>40</v>
      </c>
      <c r="O124" s="137">
        <v>0</v>
      </c>
      <c r="P124" s="137">
        <f>O124*H124</f>
        <v>0</v>
      </c>
      <c r="Q124" s="137">
        <v>0.127</v>
      </c>
      <c r="R124" s="137">
        <f>Q124*H124</f>
        <v>0.127</v>
      </c>
      <c r="S124" s="137">
        <v>0</v>
      </c>
      <c r="T124" s="138">
        <f>S124*H124</f>
        <v>0</v>
      </c>
      <c r="AR124" s="139" t="s">
        <v>142</v>
      </c>
      <c r="AT124" s="139" t="s">
        <v>139</v>
      </c>
      <c r="AU124" s="139" t="s">
        <v>82</v>
      </c>
      <c r="AY124" s="15" t="s">
        <v>123</v>
      </c>
      <c r="BE124" s="140">
        <f>IF(N124="základní",J124,0)</f>
        <v>8995</v>
      </c>
      <c r="BF124" s="140">
        <f>IF(N124="snížená",J124,0)</f>
        <v>0</v>
      </c>
      <c r="BG124" s="140">
        <f>IF(N124="zákl. přenesená",J124,0)</f>
        <v>0</v>
      </c>
      <c r="BH124" s="140">
        <f>IF(N124="sníž. přenesená",J124,0)</f>
        <v>0</v>
      </c>
      <c r="BI124" s="140">
        <f>IF(N124="nulová",J124,0)</f>
        <v>0</v>
      </c>
      <c r="BJ124" s="15" t="s">
        <v>82</v>
      </c>
      <c r="BK124" s="140">
        <f>ROUND(I124*H124,2)</f>
        <v>8995</v>
      </c>
      <c r="BL124" s="15" t="s">
        <v>128</v>
      </c>
      <c r="BM124" s="139" t="s">
        <v>227</v>
      </c>
    </row>
    <row r="125" spans="2:65" s="1" customFormat="1" ht="19.5" x14ac:dyDescent="0.2">
      <c r="B125" s="27"/>
      <c r="D125" s="141" t="s">
        <v>130</v>
      </c>
      <c r="F125" s="142" t="s">
        <v>226</v>
      </c>
      <c r="L125" s="27"/>
      <c r="M125" s="143"/>
      <c r="T125" s="51"/>
      <c r="AT125" s="15" t="s">
        <v>130</v>
      </c>
      <c r="AU125" s="15" t="s">
        <v>82</v>
      </c>
    </row>
    <row r="126" spans="2:65" s="1" customFormat="1" ht="19.5" x14ac:dyDescent="0.2">
      <c r="B126" s="27"/>
      <c r="D126" s="141" t="s">
        <v>132</v>
      </c>
      <c r="F126" s="144" t="s">
        <v>228</v>
      </c>
      <c r="L126" s="27"/>
      <c r="M126" s="143"/>
      <c r="T126" s="51"/>
      <c r="AT126" s="15" t="s">
        <v>132</v>
      </c>
      <c r="AU126" s="15" t="s">
        <v>82</v>
      </c>
    </row>
    <row r="127" spans="2:65" s="11" customFormat="1" ht="11.25" x14ac:dyDescent="0.2">
      <c r="B127" s="145"/>
      <c r="D127" s="141" t="s">
        <v>134</v>
      </c>
      <c r="E127" s="146" t="s">
        <v>1</v>
      </c>
      <c r="F127" s="147" t="s">
        <v>229</v>
      </c>
      <c r="H127" s="146" t="s">
        <v>1</v>
      </c>
      <c r="L127" s="145"/>
      <c r="M127" s="148"/>
      <c r="T127" s="149"/>
      <c r="AT127" s="146" t="s">
        <v>134</v>
      </c>
      <c r="AU127" s="146" t="s">
        <v>82</v>
      </c>
      <c r="AV127" s="11" t="s">
        <v>82</v>
      </c>
      <c r="AW127" s="11" t="s">
        <v>30</v>
      </c>
      <c r="AX127" s="11" t="s">
        <v>75</v>
      </c>
      <c r="AY127" s="146" t="s">
        <v>123</v>
      </c>
    </row>
    <row r="128" spans="2:65" s="12" customFormat="1" ht="11.25" x14ac:dyDescent="0.2">
      <c r="B128" s="150"/>
      <c r="D128" s="141" t="s">
        <v>134</v>
      </c>
      <c r="E128" s="151" t="s">
        <v>1</v>
      </c>
      <c r="F128" s="152" t="s">
        <v>230</v>
      </c>
      <c r="H128" s="153">
        <v>1</v>
      </c>
      <c r="L128" s="150"/>
      <c r="M128" s="154"/>
      <c r="T128" s="155"/>
      <c r="AT128" s="151" t="s">
        <v>134</v>
      </c>
      <c r="AU128" s="151" t="s">
        <v>82</v>
      </c>
      <c r="AV128" s="12" t="s">
        <v>84</v>
      </c>
      <c r="AW128" s="12" t="s">
        <v>30</v>
      </c>
      <c r="AX128" s="12" t="s">
        <v>75</v>
      </c>
      <c r="AY128" s="151" t="s">
        <v>123</v>
      </c>
    </row>
    <row r="129" spans="2:65" s="13" customFormat="1" ht="11.25" x14ac:dyDescent="0.2">
      <c r="B129" s="156"/>
      <c r="D129" s="141" t="s">
        <v>134</v>
      </c>
      <c r="E129" s="157" t="s">
        <v>1</v>
      </c>
      <c r="F129" s="158" t="s">
        <v>137</v>
      </c>
      <c r="H129" s="159">
        <v>1</v>
      </c>
      <c r="L129" s="156"/>
      <c r="M129" s="160"/>
      <c r="T129" s="161"/>
      <c r="AT129" s="157" t="s">
        <v>134</v>
      </c>
      <c r="AU129" s="157" t="s">
        <v>82</v>
      </c>
      <c r="AV129" s="13" t="s">
        <v>138</v>
      </c>
      <c r="AW129" s="13" t="s">
        <v>30</v>
      </c>
      <c r="AX129" s="13" t="s">
        <v>82</v>
      </c>
      <c r="AY129" s="157" t="s">
        <v>123</v>
      </c>
    </row>
    <row r="130" spans="2:65" s="1" customFormat="1" ht="14.45" customHeight="1" x14ac:dyDescent="0.2">
      <c r="B130" s="126"/>
      <c r="C130" s="162" t="s">
        <v>84</v>
      </c>
      <c r="D130" s="163" t="s">
        <v>139</v>
      </c>
      <c r="E130" s="164" t="s">
        <v>140</v>
      </c>
      <c r="F130" s="165" t="s">
        <v>141</v>
      </c>
      <c r="G130" s="166" t="s">
        <v>127</v>
      </c>
      <c r="H130" s="167">
        <v>1</v>
      </c>
      <c r="I130" s="168">
        <v>1190</v>
      </c>
      <c r="J130" s="168">
        <f>ROUND(I130*H130,2)</f>
        <v>1190</v>
      </c>
      <c r="K130" s="169"/>
      <c r="L130" s="170"/>
      <c r="M130" s="171" t="s">
        <v>1</v>
      </c>
      <c r="N130" s="172" t="s">
        <v>40</v>
      </c>
      <c r="O130" s="137">
        <v>0</v>
      </c>
      <c r="P130" s="137">
        <f>O130*H130</f>
        <v>0</v>
      </c>
      <c r="Q130" s="137">
        <v>1.0500000000000001E-2</v>
      </c>
      <c r="R130" s="137">
        <f>Q130*H130</f>
        <v>1.0500000000000001E-2</v>
      </c>
      <c r="S130" s="137">
        <v>0</v>
      </c>
      <c r="T130" s="138">
        <f>S130*H130</f>
        <v>0</v>
      </c>
      <c r="AR130" s="139" t="s">
        <v>142</v>
      </c>
      <c r="AT130" s="139" t="s">
        <v>139</v>
      </c>
      <c r="AU130" s="139" t="s">
        <v>82</v>
      </c>
      <c r="AY130" s="15" t="s">
        <v>123</v>
      </c>
      <c r="BE130" s="140">
        <f>IF(N130="základní",J130,0)</f>
        <v>1190</v>
      </c>
      <c r="BF130" s="140">
        <f>IF(N130="snížená",J130,0)</f>
        <v>0</v>
      </c>
      <c r="BG130" s="140">
        <f>IF(N130="zákl. přenesená",J130,0)</f>
        <v>0</v>
      </c>
      <c r="BH130" s="140">
        <f>IF(N130="sníž. přenesená",J130,0)</f>
        <v>0</v>
      </c>
      <c r="BI130" s="140">
        <f>IF(N130="nulová",J130,0)</f>
        <v>0</v>
      </c>
      <c r="BJ130" s="15" t="s">
        <v>82</v>
      </c>
      <c r="BK130" s="140">
        <f>ROUND(I130*H130,2)</f>
        <v>1190</v>
      </c>
      <c r="BL130" s="15" t="s">
        <v>128</v>
      </c>
      <c r="BM130" s="139" t="s">
        <v>231</v>
      </c>
    </row>
    <row r="131" spans="2:65" s="1" customFormat="1" ht="11.25" x14ac:dyDescent="0.2">
      <c r="B131" s="27"/>
      <c r="D131" s="141" t="s">
        <v>130</v>
      </c>
      <c r="F131" s="142" t="s">
        <v>141</v>
      </c>
      <c r="L131" s="27"/>
      <c r="M131" s="143"/>
      <c r="T131" s="51"/>
      <c r="AT131" s="15" t="s">
        <v>130</v>
      </c>
      <c r="AU131" s="15" t="s">
        <v>82</v>
      </c>
    </row>
    <row r="132" spans="2:65" s="1" customFormat="1" ht="19.5" x14ac:dyDescent="0.2">
      <c r="B132" s="27"/>
      <c r="D132" s="141" t="s">
        <v>132</v>
      </c>
      <c r="F132" s="144" t="s">
        <v>232</v>
      </c>
      <c r="L132" s="27"/>
      <c r="M132" s="143"/>
      <c r="T132" s="51"/>
      <c r="AT132" s="15" t="s">
        <v>132</v>
      </c>
      <c r="AU132" s="15" t="s">
        <v>82</v>
      </c>
    </row>
    <row r="133" spans="2:65" s="1" customFormat="1" ht="14.45" customHeight="1" x14ac:dyDescent="0.2">
      <c r="B133" s="126"/>
      <c r="C133" s="127" t="s">
        <v>122</v>
      </c>
      <c r="D133" s="128" t="s">
        <v>124</v>
      </c>
      <c r="E133" s="129" t="s">
        <v>167</v>
      </c>
      <c r="F133" s="130" t="s">
        <v>168</v>
      </c>
      <c r="G133" s="131" t="s">
        <v>139</v>
      </c>
      <c r="H133" s="132">
        <v>25</v>
      </c>
      <c r="I133" s="133">
        <v>69</v>
      </c>
      <c r="J133" s="133">
        <f>ROUND(I133*H133,2)</f>
        <v>1725</v>
      </c>
      <c r="K133" s="134"/>
      <c r="L133" s="27"/>
      <c r="M133" s="135" t="s">
        <v>1</v>
      </c>
      <c r="N133" s="136" t="s">
        <v>40</v>
      </c>
      <c r="O133" s="137">
        <v>0</v>
      </c>
      <c r="P133" s="137">
        <f>O133*H133</f>
        <v>0</v>
      </c>
      <c r="Q133" s="137">
        <v>0</v>
      </c>
      <c r="R133" s="137">
        <f>Q133*H133</f>
        <v>0</v>
      </c>
      <c r="S133" s="137">
        <v>0</v>
      </c>
      <c r="T133" s="138">
        <f>S133*H133</f>
        <v>0</v>
      </c>
      <c r="AR133" s="139" t="s">
        <v>128</v>
      </c>
      <c r="AT133" s="139" t="s">
        <v>124</v>
      </c>
      <c r="AU133" s="139" t="s">
        <v>82</v>
      </c>
      <c r="AY133" s="15" t="s">
        <v>123</v>
      </c>
      <c r="BE133" s="140">
        <f>IF(N133="základní",J133,0)</f>
        <v>1725</v>
      </c>
      <c r="BF133" s="140">
        <f>IF(N133="snížená",J133,0)</f>
        <v>0</v>
      </c>
      <c r="BG133" s="140">
        <f>IF(N133="zákl. přenesená",J133,0)</f>
        <v>0</v>
      </c>
      <c r="BH133" s="140">
        <f>IF(N133="sníž. přenesená",J133,0)</f>
        <v>0</v>
      </c>
      <c r="BI133" s="140">
        <f>IF(N133="nulová",J133,0)</f>
        <v>0</v>
      </c>
      <c r="BJ133" s="15" t="s">
        <v>82</v>
      </c>
      <c r="BK133" s="140">
        <f>ROUND(I133*H133,2)</f>
        <v>1725</v>
      </c>
      <c r="BL133" s="15" t="s">
        <v>128</v>
      </c>
      <c r="BM133" s="139" t="s">
        <v>233</v>
      </c>
    </row>
    <row r="134" spans="2:65" s="1" customFormat="1" ht="19.5" x14ac:dyDescent="0.2">
      <c r="B134" s="27"/>
      <c r="D134" s="141" t="s">
        <v>130</v>
      </c>
      <c r="F134" s="142" t="s">
        <v>170</v>
      </c>
      <c r="L134" s="27"/>
      <c r="M134" s="143"/>
      <c r="T134" s="51"/>
      <c r="AT134" s="15" t="s">
        <v>130</v>
      </c>
      <c r="AU134" s="15" t="s">
        <v>82</v>
      </c>
    </row>
    <row r="135" spans="2:65" s="1" customFormat="1" ht="19.5" x14ac:dyDescent="0.2">
      <c r="B135" s="27"/>
      <c r="D135" s="141" t="s">
        <v>132</v>
      </c>
      <c r="F135" s="144" t="s">
        <v>171</v>
      </c>
      <c r="L135" s="27"/>
      <c r="M135" s="143"/>
      <c r="T135" s="51"/>
      <c r="AT135" s="15" t="s">
        <v>132</v>
      </c>
      <c r="AU135" s="15" t="s">
        <v>82</v>
      </c>
    </row>
    <row r="136" spans="2:65" s="1" customFormat="1" ht="14.45" customHeight="1" x14ac:dyDescent="0.2">
      <c r="B136" s="126"/>
      <c r="C136" s="162" t="s">
        <v>138</v>
      </c>
      <c r="D136" s="163" t="s">
        <v>139</v>
      </c>
      <c r="E136" s="164" t="s">
        <v>172</v>
      </c>
      <c r="F136" s="165" t="s">
        <v>173</v>
      </c>
      <c r="G136" s="166" t="s">
        <v>174</v>
      </c>
      <c r="H136" s="167">
        <v>28.75</v>
      </c>
      <c r="I136" s="168">
        <v>72.599999999999994</v>
      </c>
      <c r="J136" s="168">
        <f>ROUND(I136*H136,2)</f>
        <v>2087.25</v>
      </c>
      <c r="K136" s="169"/>
      <c r="L136" s="170"/>
      <c r="M136" s="171" t="s">
        <v>1</v>
      </c>
      <c r="N136" s="172" t="s">
        <v>40</v>
      </c>
      <c r="O136" s="137">
        <v>0</v>
      </c>
      <c r="P136" s="137">
        <f>O136*H136</f>
        <v>0</v>
      </c>
      <c r="Q136" s="137">
        <v>1E-3</v>
      </c>
      <c r="R136" s="137">
        <f>Q136*H136</f>
        <v>2.8750000000000001E-2</v>
      </c>
      <c r="S136" s="137">
        <v>0</v>
      </c>
      <c r="T136" s="138">
        <f>S136*H136</f>
        <v>0</v>
      </c>
      <c r="AR136" s="139" t="s">
        <v>142</v>
      </c>
      <c r="AT136" s="139" t="s">
        <v>139</v>
      </c>
      <c r="AU136" s="139" t="s">
        <v>82</v>
      </c>
      <c r="AY136" s="15" t="s">
        <v>123</v>
      </c>
      <c r="BE136" s="140">
        <f>IF(N136="základní",J136,0)</f>
        <v>2087.25</v>
      </c>
      <c r="BF136" s="140">
        <f>IF(N136="snížená",J136,0)</f>
        <v>0</v>
      </c>
      <c r="BG136" s="140">
        <f>IF(N136="zákl. přenesená",J136,0)</f>
        <v>0</v>
      </c>
      <c r="BH136" s="140">
        <f>IF(N136="sníž. přenesená",J136,0)</f>
        <v>0</v>
      </c>
      <c r="BI136" s="140">
        <f>IF(N136="nulová",J136,0)</f>
        <v>0</v>
      </c>
      <c r="BJ136" s="15" t="s">
        <v>82</v>
      </c>
      <c r="BK136" s="140">
        <f>ROUND(I136*H136,2)</f>
        <v>2087.25</v>
      </c>
      <c r="BL136" s="15" t="s">
        <v>128</v>
      </c>
      <c r="BM136" s="139" t="s">
        <v>234</v>
      </c>
    </row>
    <row r="137" spans="2:65" s="1" customFormat="1" ht="11.25" x14ac:dyDescent="0.2">
      <c r="B137" s="27"/>
      <c r="D137" s="141" t="s">
        <v>130</v>
      </c>
      <c r="F137" s="142" t="s">
        <v>176</v>
      </c>
      <c r="L137" s="27"/>
      <c r="M137" s="143"/>
      <c r="T137" s="51"/>
      <c r="AT137" s="15" t="s">
        <v>130</v>
      </c>
      <c r="AU137" s="15" t="s">
        <v>82</v>
      </c>
    </row>
    <row r="138" spans="2:65" s="1" customFormat="1" ht="19.5" x14ac:dyDescent="0.2">
      <c r="B138" s="27"/>
      <c r="D138" s="141" t="s">
        <v>132</v>
      </c>
      <c r="F138" s="144" t="s">
        <v>177</v>
      </c>
      <c r="L138" s="27"/>
      <c r="M138" s="143"/>
      <c r="T138" s="51"/>
      <c r="AT138" s="15" t="s">
        <v>132</v>
      </c>
      <c r="AU138" s="15" t="s">
        <v>82</v>
      </c>
    </row>
    <row r="139" spans="2:65" s="12" customFormat="1" ht="11.25" x14ac:dyDescent="0.2">
      <c r="B139" s="150"/>
      <c r="D139" s="141" t="s">
        <v>134</v>
      </c>
      <c r="F139" s="152" t="s">
        <v>235</v>
      </c>
      <c r="H139" s="153">
        <v>28.75</v>
      </c>
      <c r="L139" s="150"/>
      <c r="M139" s="154"/>
      <c r="T139" s="155"/>
      <c r="AT139" s="151" t="s">
        <v>134</v>
      </c>
      <c r="AU139" s="151" t="s">
        <v>82</v>
      </c>
      <c r="AV139" s="12" t="s">
        <v>84</v>
      </c>
      <c r="AW139" s="12" t="s">
        <v>3</v>
      </c>
      <c r="AX139" s="12" t="s">
        <v>82</v>
      </c>
      <c r="AY139" s="151" t="s">
        <v>123</v>
      </c>
    </row>
    <row r="140" spans="2:65" s="1" customFormat="1" ht="14.45" customHeight="1" x14ac:dyDescent="0.2">
      <c r="B140" s="126"/>
      <c r="C140" s="127" t="s">
        <v>179</v>
      </c>
      <c r="D140" s="128" t="s">
        <v>124</v>
      </c>
      <c r="E140" s="129" t="s">
        <v>180</v>
      </c>
      <c r="F140" s="130" t="s">
        <v>181</v>
      </c>
      <c r="G140" s="131" t="s">
        <v>182</v>
      </c>
      <c r="H140" s="132">
        <v>25</v>
      </c>
      <c r="I140" s="133">
        <v>49</v>
      </c>
      <c r="J140" s="133">
        <f>ROUND(I140*H140,2)</f>
        <v>1225</v>
      </c>
      <c r="K140" s="134"/>
      <c r="L140" s="27"/>
      <c r="M140" s="135" t="s">
        <v>1</v>
      </c>
      <c r="N140" s="136" t="s">
        <v>40</v>
      </c>
      <c r="O140" s="137">
        <v>0</v>
      </c>
      <c r="P140" s="137">
        <f>O140*H140</f>
        <v>0</v>
      </c>
      <c r="Q140" s="137">
        <v>0</v>
      </c>
      <c r="R140" s="137">
        <f>Q140*H140</f>
        <v>0</v>
      </c>
      <c r="S140" s="137">
        <v>0</v>
      </c>
      <c r="T140" s="138">
        <f>S140*H140</f>
        <v>0</v>
      </c>
      <c r="AR140" s="139" t="s">
        <v>128</v>
      </c>
      <c r="AT140" s="139" t="s">
        <v>124</v>
      </c>
      <c r="AU140" s="139" t="s">
        <v>82</v>
      </c>
      <c r="AY140" s="15" t="s">
        <v>123</v>
      </c>
      <c r="BE140" s="140">
        <f>IF(N140="základní",J140,0)</f>
        <v>1225</v>
      </c>
      <c r="BF140" s="140">
        <f>IF(N140="snížená",J140,0)</f>
        <v>0</v>
      </c>
      <c r="BG140" s="140">
        <f>IF(N140="zákl. přenesená",J140,0)</f>
        <v>0</v>
      </c>
      <c r="BH140" s="140">
        <f>IF(N140="sníž. přenesená",J140,0)</f>
        <v>0</v>
      </c>
      <c r="BI140" s="140">
        <f>IF(N140="nulová",J140,0)</f>
        <v>0</v>
      </c>
      <c r="BJ140" s="15" t="s">
        <v>82</v>
      </c>
      <c r="BK140" s="140">
        <f>ROUND(I140*H140,2)</f>
        <v>1225</v>
      </c>
      <c r="BL140" s="15" t="s">
        <v>128</v>
      </c>
      <c r="BM140" s="139" t="s">
        <v>236</v>
      </c>
    </row>
    <row r="141" spans="2:65" s="1" customFormat="1" ht="19.5" x14ac:dyDescent="0.2">
      <c r="B141" s="27"/>
      <c r="D141" s="141" t="s">
        <v>130</v>
      </c>
      <c r="F141" s="142" t="s">
        <v>184</v>
      </c>
      <c r="L141" s="27"/>
      <c r="M141" s="143"/>
      <c r="T141" s="51"/>
      <c r="AT141" s="15" t="s">
        <v>130</v>
      </c>
      <c r="AU141" s="15" t="s">
        <v>82</v>
      </c>
    </row>
    <row r="142" spans="2:65" s="1" customFormat="1" ht="19.5" x14ac:dyDescent="0.2">
      <c r="B142" s="27"/>
      <c r="D142" s="141" t="s">
        <v>132</v>
      </c>
      <c r="F142" s="144" t="s">
        <v>185</v>
      </c>
      <c r="L142" s="27"/>
      <c r="M142" s="143"/>
      <c r="T142" s="51"/>
      <c r="AT142" s="15" t="s">
        <v>132</v>
      </c>
      <c r="AU142" s="15" t="s">
        <v>82</v>
      </c>
    </row>
    <row r="143" spans="2:65" s="11" customFormat="1" ht="11.25" x14ac:dyDescent="0.2">
      <c r="B143" s="145"/>
      <c r="D143" s="141" t="s">
        <v>134</v>
      </c>
      <c r="E143" s="146" t="s">
        <v>1</v>
      </c>
      <c r="F143" s="147" t="s">
        <v>237</v>
      </c>
      <c r="H143" s="146" t="s">
        <v>1</v>
      </c>
      <c r="L143" s="145"/>
      <c r="M143" s="148"/>
      <c r="T143" s="149"/>
      <c r="AT143" s="146" t="s">
        <v>134</v>
      </c>
      <c r="AU143" s="146" t="s">
        <v>82</v>
      </c>
      <c r="AV143" s="11" t="s">
        <v>82</v>
      </c>
      <c r="AW143" s="11" t="s">
        <v>30</v>
      </c>
      <c r="AX143" s="11" t="s">
        <v>75</v>
      </c>
      <c r="AY143" s="146" t="s">
        <v>123</v>
      </c>
    </row>
    <row r="144" spans="2:65" s="12" customFormat="1" ht="11.25" x14ac:dyDescent="0.2">
      <c r="B144" s="150"/>
      <c r="D144" s="141" t="s">
        <v>134</v>
      </c>
      <c r="E144" s="151" t="s">
        <v>1</v>
      </c>
      <c r="F144" s="152" t="s">
        <v>238</v>
      </c>
      <c r="H144" s="153">
        <v>25</v>
      </c>
      <c r="L144" s="150"/>
      <c r="M144" s="154"/>
      <c r="T144" s="155"/>
      <c r="AT144" s="151" t="s">
        <v>134</v>
      </c>
      <c r="AU144" s="151" t="s">
        <v>82</v>
      </c>
      <c r="AV144" s="12" t="s">
        <v>84</v>
      </c>
      <c r="AW144" s="12" t="s">
        <v>30</v>
      </c>
      <c r="AX144" s="12" t="s">
        <v>75</v>
      </c>
      <c r="AY144" s="151" t="s">
        <v>123</v>
      </c>
    </row>
    <row r="145" spans="2:65" s="13" customFormat="1" ht="11.25" x14ac:dyDescent="0.2">
      <c r="B145" s="156"/>
      <c r="D145" s="141" t="s">
        <v>134</v>
      </c>
      <c r="E145" s="157" t="s">
        <v>1</v>
      </c>
      <c r="F145" s="158" t="s">
        <v>137</v>
      </c>
      <c r="H145" s="159">
        <v>25</v>
      </c>
      <c r="L145" s="156"/>
      <c r="M145" s="160"/>
      <c r="T145" s="161"/>
      <c r="AT145" s="157" t="s">
        <v>134</v>
      </c>
      <c r="AU145" s="157" t="s">
        <v>82</v>
      </c>
      <c r="AV145" s="13" t="s">
        <v>138</v>
      </c>
      <c r="AW145" s="13" t="s">
        <v>30</v>
      </c>
      <c r="AX145" s="13" t="s">
        <v>82</v>
      </c>
      <c r="AY145" s="157" t="s">
        <v>123</v>
      </c>
    </row>
    <row r="146" spans="2:65" s="1" customFormat="1" ht="14.45" customHeight="1" x14ac:dyDescent="0.2">
      <c r="B146" s="126"/>
      <c r="C146" s="162" t="s">
        <v>188</v>
      </c>
      <c r="D146" s="163" t="s">
        <v>139</v>
      </c>
      <c r="E146" s="164" t="s">
        <v>189</v>
      </c>
      <c r="F146" s="165" t="s">
        <v>190</v>
      </c>
      <c r="G146" s="166" t="s">
        <v>182</v>
      </c>
      <c r="H146" s="167">
        <v>28.75</v>
      </c>
      <c r="I146" s="168">
        <v>143</v>
      </c>
      <c r="J146" s="168">
        <f>ROUND(I146*H146,2)</f>
        <v>4111.25</v>
      </c>
      <c r="K146" s="169"/>
      <c r="L146" s="170"/>
      <c r="M146" s="171" t="s">
        <v>1</v>
      </c>
      <c r="N146" s="172" t="s">
        <v>40</v>
      </c>
      <c r="O146" s="137">
        <v>0</v>
      </c>
      <c r="P146" s="137">
        <f>O146*H146</f>
        <v>0</v>
      </c>
      <c r="Q146" s="137">
        <v>6.3000000000000003E-4</v>
      </c>
      <c r="R146" s="137">
        <f>Q146*H146</f>
        <v>1.81125E-2</v>
      </c>
      <c r="S146" s="137">
        <v>0</v>
      </c>
      <c r="T146" s="138">
        <f>S146*H146</f>
        <v>0</v>
      </c>
      <c r="AR146" s="139" t="s">
        <v>142</v>
      </c>
      <c r="AT146" s="139" t="s">
        <v>139</v>
      </c>
      <c r="AU146" s="139" t="s">
        <v>82</v>
      </c>
      <c r="AY146" s="15" t="s">
        <v>123</v>
      </c>
      <c r="BE146" s="140">
        <f>IF(N146="základní",J146,0)</f>
        <v>4111.25</v>
      </c>
      <c r="BF146" s="140">
        <f>IF(N146="snížená",J146,0)</f>
        <v>0</v>
      </c>
      <c r="BG146" s="140">
        <f>IF(N146="zákl. přenesená",J146,0)</f>
        <v>0</v>
      </c>
      <c r="BH146" s="140">
        <f>IF(N146="sníž. přenesená",J146,0)</f>
        <v>0</v>
      </c>
      <c r="BI146" s="140">
        <f>IF(N146="nulová",J146,0)</f>
        <v>0</v>
      </c>
      <c r="BJ146" s="15" t="s">
        <v>82</v>
      </c>
      <c r="BK146" s="140">
        <f>ROUND(I146*H146,2)</f>
        <v>4111.25</v>
      </c>
      <c r="BL146" s="15" t="s">
        <v>128</v>
      </c>
      <c r="BM146" s="139" t="s">
        <v>239</v>
      </c>
    </row>
    <row r="147" spans="2:65" s="1" customFormat="1" ht="11.25" x14ac:dyDescent="0.2">
      <c r="B147" s="27"/>
      <c r="D147" s="141" t="s">
        <v>130</v>
      </c>
      <c r="F147" s="142" t="s">
        <v>190</v>
      </c>
      <c r="L147" s="27"/>
      <c r="M147" s="143"/>
      <c r="T147" s="51"/>
      <c r="AT147" s="15" t="s">
        <v>130</v>
      </c>
      <c r="AU147" s="15" t="s">
        <v>82</v>
      </c>
    </row>
    <row r="148" spans="2:65" s="1" customFormat="1" ht="19.5" x14ac:dyDescent="0.2">
      <c r="B148" s="27"/>
      <c r="D148" s="141" t="s">
        <v>132</v>
      </c>
      <c r="F148" s="144" t="s">
        <v>192</v>
      </c>
      <c r="L148" s="27"/>
      <c r="M148" s="143"/>
      <c r="T148" s="51"/>
      <c r="AT148" s="15" t="s">
        <v>132</v>
      </c>
      <c r="AU148" s="15" t="s">
        <v>82</v>
      </c>
    </row>
    <row r="149" spans="2:65" s="12" customFormat="1" ht="11.25" x14ac:dyDescent="0.2">
      <c r="B149" s="150"/>
      <c r="D149" s="141" t="s">
        <v>134</v>
      </c>
      <c r="F149" s="152" t="s">
        <v>235</v>
      </c>
      <c r="H149" s="153">
        <v>28.75</v>
      </c>
      <c r="L149" s="150"/>
      <c r="M149" s="154"/>
      <c r="T149" s="155"/>
      <c r="AT149" s="151" t="s">
        <v>134</v>
      </c>
      <c r="AU149" s="151" t="s">
        <v>82</v>
      </c>
      <c r="AV149" s="12" t="s">
        <v>84</v>
      </c>
      <c r="AW149" s="12" t="s">
        <v>3</v>
      </c>
      <c r="AX149" s="12" t="s">
        <v>82</v>
      </c>
      <c r="AY149" s="151" t="s">
        <v>123</v>
      </c>
    </row>
    <row r="150" spans="2:65" s="10" customFormat="1" ht="25.9" customHeight="1" x14ac:dyDescent="0.2">
      <c r="B150" s="117"/>
      <c r="D150" s="118" t="s">
        <v>74</v>
      </c>
      <c r="E150" s="119" t="s">
        <v>193</v>
      </c>
      <c r="F150" s="119" t="s">
        <v>194</v>
      </c>
      <c r="J150" s="120">
        <f>BK150</f>
        <v>10187.299999999999</v>
      </c>
      <c r="L150" s="117"/>
      <c r="M150" s="121"/>
      <c r="P150" s="122">
        <f>SUM(P151:P176)</f>
        <v>0</v>
      </c>
      <c r="R150" s="122">
        <f>SUM(R151:R176)</f>
        <v>3.9469999999999998E-2</v>
      </c>
      <c r="T150" s="123">
        <f>SUM(T151:T176)</f>
        <v>0</v>
      </c>
      <c r="AR150" s="118" t="s">
        <v>122</v>
      </c>
      <c r="AT150" s="124" t="s">
        <v>74</v>
      </c>
      <c r="AU150" s="124" t="s">
        <v>75</v>
      </c>
      <c r="AY150" s="118" t="s">
        <v>123</v>
      </c>
      <c r="BK150" s="125">
        <f>SUM(BK151:BK176)</f>
        <v>10187.299999999999</v>
      </c>
    </row>
    <row r="151" spans="2:65" s="1" customFormat="1" ht="14.45" customHeight="1" x14ac:dyDescent="0.2">
      <c r="B151" s="126"/>
      <c r="C151" s="127" t="s">
        <v>195</v>
      </c>
      <c r="D151" s="128" t="s">
        <v>124</v>
      </c>
      <c r="E151" s="129" t="s">
        <v>196</v>
      </c>
      <c r="F151" s="130" t="s">
        <v>197</v>
      </c>
      <c r="G151" s="131" t="s">
        <v>182</v>
      </c>
      <c r="H151" s="132">
        <v>25</v>
      </c>
      <c r="I151" s="133">
        <v>105</v>
      </c>
      <c r="J151" s="133">
        <f>ROUND(I151*H151,2)</f>
        <v>2625</v>
      </c>
      <c r="K151" s="134"/>
      <c r="L151" s="27"/>
      <c r="M151" s="135" t="s">
        <v>1</v>
      </c>
      <c r="N151" s="136" t="s">
        <v>40</v>
      </c>
      <c r="O151" s="137">
        <v>0</v>
      </c>
      <c r="P151" s="137">
        <f>O151*H151</f>
        <v>0</v>
      </c>
      <c r="Q151" s="137">
        <v>0</v>
      </c>
      <c r="R151" s="137">
        <f>Q151*H151</f>
        <v>0</v>
      </c>
      <c r="S151" s="137">
        <v>0</v>
      </c>
      <c r="T151" s="138">
        <f>S151*H151</f>
        <v>0</v>
      </c>
      <c r="AR151" s="139" t="s">
        <v>128</v>
      </c>
      <c r="AT151" s="139" t="s">
        <v>124</v>
      </c>
      <c r="AU151" s="139" t="s">
        <v>82</v>
      </c>
      <c r="AY151" s="15" t="s">
        <v>123</v>
      </c>
      <c r="BE151" s="140">
        <f>IF(N151="základní",J151,0)</f>
        <v>2625</v>
      </c>
      <c r="BF151" s="140">
        <f>IF(N151="snížená",J151,0)</f>
        <v>0</v>
      </c>
      <c r="BG151" s="140">
        <f>IF(N151="zákl. přenesená",J151,0)</f>
        <v>0</v>
      </c>
      <c r="BH151" s="140">
        <f>IF(N151="sníž. přenesená",J151,0)</f>
        <v>0</v>
      </c>
      <c r="BI151" s="140">
        <f>IF(N151="nulová",J151,0)</f>
        <v>0</v>
      </c>
      <c r="BJ151" s="15" t="s">
        <v>82</v>
      </c>
      <c r="BK151" s="140">
        <f>ROUND(I151*H151,2)</f>
        <v>2625</v>
      </c>
      <c r="BL151" s="15" t="s">
        <v>128</v>
      </c>
      <c r="BM151" s="139" t="s">
        <v>240</v>
      </c>
    </row>
    <row r="152" spans="2:65" s="1" customFormat="1" ht="19.5" x14ac:dyDescent="0.2">
      <c r="B152" s="27"/>
      <c r="D152" s="141" t="s">
        <v>130</v>
      </c>
      <c r="F152" s="142" t="s">
        <v>199</v>
      </c>
      <c r="L152" s="27"/>
      <c r="M152" s="143"/>
      <c r="T152" s="51"/>
      <c r="AT152" s="15" t="s">
        <v>130</v>
      </c>
      <c r="AU152" s="15" t="s">
        <v>82</v>
      </c>
    </row>
    <row r="153" spans="2:65" s="1" customFormat="1" ht="19.5" x14ac:dyDescent="0.2">
      <c r="B153" s="27"/>
      <c r="D153" s="141" t="s">
        <v>132</v>
      </c>
      <c r="F153" s="144" t="s">
        <v>200</v>
      </c>
      <c r="L153" s="27"/>
      <c r="M153" s="143"/>
      <c r="T153" s="51"/>
      <c r="AT153" s="15" t="s">
        <v>132</v>
      </c>
      <c r="AU153" s="15" t="s">
        <v>82</v>
      </c>
    </row>
    <row r="154" spans="2:65" s="1" customFormat="1" ht="14.45" customHeight="1" x14ac:dyDescent="0.2">
      <c r="B154" s="126"/>
      <c r="C154" s="127" t="s">
        <v>201</v>
      </c>
      <c r="D154" s="128" t="s">
        <v>124</v>
      </c>
      <c r="E154" s="129" t="s">
        <v>208</v>
      </c>
      <c r="F154" s="130" t="s">
        <v>209</v>
      </c>
      <c r="G154" s="131" t="s">
        <v>182</v>
      </c>
      <c r="H154" s="132">
        <v>25</v>
      </c>
      <c r="I154" s="133">
        <v>71</v>
      </c>
      <c r="J154" s="133">
        <f>ROUND(I154*H154,2)</f>
        <v>1775</v>
      </c>
      <c r="K154" s="134"/>
      <c r="L154" s="27"/>
      <c r="M154" s="135" t="s">
        <v>1</v>
      </c>
      <c r="N154" s="136" t="s">
        <v>40</v>
      </c>
      <c r="O154" s="137">
        <v>0</v>
      </c>
      <c r="P154" s="137">
        <f>O154*H154</f>
        <v>0</v>
      </c>
      <c r="Q154" s="137">
        <v>1.3999999999999999E-4</v>
      </c>
      <c r="R154" s="137">
        <f>Q154*H154</f>
        <v>3.4999999999999996E-3</v>
      </c>
      <c r="S154" s="137">
        <v>0</v>
      </c>
      <c r="T154" s="138">
        <f>S154*H154</f>
        <v>0</v>
      </c>
      <c r="AR154" s="139" t="s">
        <v>128</v>
      </c>
      <c r="AT154" s="139" t="s">
        <v>124</v>
      </c>
      <c r="AU154" s="139" t="s">
        <v>82</v>
      </c>
      <c r="AY154" s="15" t="s">
        <v>123</v>
      </c>
      <c r="BE154" s="140">
        <f>IF(N154="základní",J154,0)</f>
        <v>1775</v>
      </c>
      <c r="BF154" s="140">
        <f>IF(N154="snížená",J154,0)</f>
        <v>0</v>
      </c>
      <c r="BG154" s="140">
        <f>IF(N154="zákl. přenesená",J154,0)</f>
        <v>0</v>
      </c>
      <c r="BH154" s="140">
        <f>IF(N154="sníž. přenesená",J154,0)</f>
        <v>0</v>
      </c>
      <c r="BI154" s="140">
        <f>IF(N154="nulová",J154,0)</f>
        <v>0</v>
      </c>
      <c r="BJ154" s="15" t="s">
        <v>82</v>
      </c>
      <c r="BK154" s="140">
        <f>ROUND(I154*H154,2)</f>
        <v>1775</v>
      </c>
      <c r="BL154" s="15" t="s">
        <v>128</v>
      </c>
      <c r="BM154" s="139" t="s">
        <v>241</v>
      </c>
    </row>
    <row r="155" spans="2:65" s="1" customFormat="1" ht="11.25" x14ac:dyDescent="0.2">
      <c r="B155" s="27"/>
      <c r="D155" s="141" t="s">
        <v>130</v>
      </c>
      <c r="F155" s="142" t="s">
        <v>209</v>
      </c>
      <c r="L155" s="27"/>
      <c r="M155" s="143"/>
      <c r="T155" s="51"/>
      <c r="AT155" s="15" t="s">
        <v>130</v>
      </c>
      <c r="AU155" s="15" t="s">
        <v>82</v>
      </c>
    </row>
    <row r="156" spans="2:65" s="1" customFormat="1" ht="19.5" x14ac:dyDescent="0.2">
      <c r="B156" s="27"/>
      <c r="D156" s="141" t="s">
        <v>132</v>
      </c>
      <c r="F156" s="144" t="s">
        <v>211</v>
      </c>
      <c r="L156" s="27"/>
      <c r="M156" s="143"/>
      <c r="T156" s="51"/>
      <c r="AT156" s="15" t="s">
        <v>132</v>
      </c>
      <c r="AU156" s="15" t="s">
        <v>82</v>
      </c>
    </row>
    <row r="157" spans="2:65" s="1" customFormat="1" ht="14.45" customHeight="1" x14ac:dyDescent="0.2">
      <c r="B157" s="126"/>
      <c r="C157" s="127" t="s">
        <v>207</v>
      </c>
      <c r="D157" s="128" t="s">
        <v>124</v>
      </c>
      <c r="E157" s="129" t="s">
        <v>213</v>
      </c>
      <c r="F157" s="130" t="s">
        <v>214</v>
      </c>
      <c r="G157" s="131" t="s">
        <v>139</v>
      </c>
      <c r="H157" s="132">
        <v>25</v>
      </c>
      <c r="I157" s="133">
        <v>7.5</v>
      </c>
      <c r="J157" s="133">
        <f>ROUND(I157*H157,2)</f>
        <v>187.5</v>
      </c>
      <c r="K157" s="134"/>
      <c r="L157" s="27"/>
      <c r="M157" s="135" t="s">
        <v>1</v>
      </c>
      <c r="N157" s="136" t="s">
        <v>40</v>
      </c>
      <c r="O157" s="137">
        <v>0</v>
      </c>
      <c r="P157" s="137">
        <f>O157*H157</f>
        <v>0</v>
      </c>
      <c r="Q157" s="137">
        <v>9.0000000000000006E-5</v>
      </c>
      <c r="R157" s="137">
        <f>Q157*H157</f>
        <v>2.2500000000000003E-3</v>
      </c>
      <c r="S157" s="137">
        <v>0</v>
      </c>
      <c r="T157" s="138">
        <f>S157*H157</f>
        <v>0</v>
      </c>
      <c r="AR157" s="139" t="s">
        <v>128</v>
      </c>
      <c r="AT157" s="139" t="s">
        <v>124</v>
      </c>
      <c r="AU157" s="139" t="s">
        <v>82</v>
      </c>
      <c r="AY157" s="15" t="s">
        <v>123</v>
      </c>
      <c r="BE157" s="140">
        <f>IF(N157="základní",J157,0)</f>
        <v>187.5</v>
      </c>
      <c r="BF157" s="140">
        <f>IF(N157="snížená",J157,0)</f>
        <v>0</v>
      </c>
      <c r="BG157" s="140">
        <f>IF(N157="zákl. přenesená",J157,0)</f>
        <v>0</v>
      </c>
      <c r="BH157" s="140">
        <f>IF(N157="sníž. přenesená",J157,0)</f>
        <v>0</v>
      </c>
      <c r="BI157" s="140">
        <f>IF(N157="nulová",J157,0)</f>
        <v>0</v>
      </c>
      <c r="BJ157" s="15" t="s">
        <v>82</v>
      </c>
      <c r="BK157" s="140">
        <f>ROUND(I157*H157,2)</f>
        <v>187.5</v>
      </c>
      <c r="BL157" s="15" t="s">
        <v>128</v>
      </c>
      <c r="BM157" s="139" t="s">
        <v>242</v>
      </c>
    </row>
    <row r="158" spans="2:65" s="1" customFormat="1" ht="19.5" x14ac:dyDescent="0.2">
      <c r="B158" s="27"/>
      <c r="D158" s="141" t="s">
        <v>130</v>
      </c>
      <c r="F158" s="142" t="s">
        <v>216</v>
      </c>
      <c r="L158" s="27"/>
      <c r="M158" s="143"/>
      <c r="T158" s="51"/>
      <c r="AT158" s="15" t="s">
        <v>130</v>
      </c>
      <c r="AU158" s="15" t="s">
        <v>82</v>
      </c>
    </row>
    <row r="159" spans="2:65" s="1" customFormat="1" ht="19.5" x14ac:dyDescent="0.2">
      <c r="B159" s="27"/>
      <c r="D159" s="141" t="s">
        <v>132</v>
      </c>
      <c r="F159" s="144" t="s">
        <v>217</v>
      </c>
      <c r="L159" s="27"/>
      <c r="M159" s="143"/>
      <c r="T159" s="51"/>
      <c r="AT159" s="15" t="s">
        <v>132</v>
      </c>
      <c r="AU159" s="15" t="s">
        <v>82</v>
      </c>
    </row>
    <row r="160" spans="2:65" s="1" customFormat="1" ht="14.45" customHeight="1" x14ac:dyDescent="0.2">
      <c r="B160" s="126"/>
      <c r="C160" s="162" t="s">
        <v>212</v>
      </c>
      <c r="D160" s="163" t="s">
        <v>139</v>
      </c>
      <c r="E160" s="164" t="s">
        <v>219</v>
      </c>
      <c r="F160" s="165" t="s">
        <v>220</v>
      </c>
      <c r="G160" s="166" t="s">
        <v>139</v>
      </c>
      <c r="H160" s="167">
        <v>30</v>
      </c>
      <c r="I160" s="168">
        <v>4.16</v>
      </c>
      <c r="J160" s="168">
        <f>ROUND(I160*H160,2)</f>
        <v>124.8</v>
      </c>
      <c r="K160" s="169"/>
      <c r="L160" s="170"/>
      <c r="M160" s="171" t="s">
        <v>1</v>
      </c>
      <c r="N160" s="172" t="s">
        <v>40</v>
      </c>
      <c r="O160" s="137">
        <v>0</v>
      </c>
      <c r="P160" s="137">
        <f>O160*H160</f>
        <v>0</v>
      </c>
      <c r="Q160" s="137">
        <v>2.0000000000000002E-5</v>
      </c>
      <c r="R160" s="137">
        <f>Q160*H160</f>
        <v>6.0000000000000006E-4</v>
      </c>
      <c r="S160" s="137">
        <v>0</v>
      </c>
      <c r="T160" s="138">
        <f>S160*H160</f>
        <v>0</v>
      </c>
      <c r="AR160" s="139" t="s">
        <v>142</v>
      </c>
      <c r="AT160" s="139" t="s">
        <v>139</v>
      </c>
      <c r="AU160" s="139" t="s">
        <v>82</v>
      </c>
      <c r="AY160" s="15" t="s">
        <v>123</v>
      </c>
      <c r="BE160" s="140">
        <f>IF(N160="základní",J160,0)</f>
        <v>124.8</v>
      </c>
      <c r="BF160" s="140">
        <f>IF(N160="snížená",J160,0)</f>
        <v>0</v>
      </c>
      <c r="BG160" s="140">
        <f>IF(N160="zákl. přenesená",J160,0)</f>
        <v>0</v>
      </c>
      <c r="BH160" s="140">
        <f>IF(N160="sníž. přenesená",J160,0)</f>
        <v>0</v>
      </c>
      <c r="BI160" s="140">
        <f>IF(N160="nulová",J160,0)</f>
        <v>0</v>
      </c>
      <c r="BJ160" s="15" t="s">
        <v>82</v>
      </c>
      <c r="BK160" s="140">
        <f>ROUND(I160*H160,2)</f>
        <v>124.8</v>
      </c>
      <c r="BL160" s="15" t="s">
        <v>128</v>
      </c>
      <c r="BM160" s="139" t="s">
        <v>243</v>
      </c>
    </row>
    <row r="161" spans="2:65" s="1" customFormat="1" ht="11.25" x14ac:dyDescent="0.2">
      <c r="B161" s="27"/>
      <c r="D161" s="141" t="s">
        <v>130</v>
      </c>
      <c r="F161" s="142" t="s">
        <v>220</v>
      </c>
      <c r="L161" s="27"/>
      <c r="M161" s="143"/>
      <c r="T161" s="51"/>
      <c r="AT161" s="15" t="s">
        <v>130</v>
      </c>
      <c r="AU161" s="15" t="s">
        <v>82</v>
      </c>
    </row>
    <row r="162" spans="2:65" s="1" customFormat="1" ht="19.5" x14ac:dyDescent="0.2">
      <c r="B162" s="27"/>
      <c r="D162" s="141" t="s">
        <v>132</v>
      </c>
      <c r="F162" s="144" t="s">
        <v>222</v>
      </c>
      <c r="L162" s="27"/>
      <c r="M162" s="143"/>
      <c r="T162" s="51"/>
      <c r="AT162" s="15" t="s">
        <v>132</v>
      </c>
      <c r="AU162" s="15" t="s">
        <v>82</v>
      </c>
    </row>
    <row r="163" spans="2:65" s="12" customFormat="1" ht="11.25" x14ac:dyDescent="0.2">
      <c r="B163" s="150"/>
      <c r="D163" s="141" t="s">
        <v>134</v>
      </c>
      <c r="F163" s="152" t="s">
        <v>244</v>
      </c>
      <c r="H163" s="153">
        <v>30</v>
      </c>
      <c r="L163" s="150"/>
      <c r="M163" s="154"/>
      <c r="T163" s="155"/>
      <c r="AT163" s="151" t="s">
        <v>134</v>
      </c>
      <c r="AU163" s="151" t="s">
        <v>82</v>
      </c>
      <c r="AV163" s="12" t="s">
        <v>84</v>
      </c>
      <c r="AW163" s="12" t="s">
        <v>3</v>
      </c>
      <c r="AX163" s="12" t="s">
        <v>82</v>
      </c>
      <c r="AY163" s="151" t="s">
        <v>123</v>
      </c>
    </row>
    <row r="164" spans="2:65" s="1" customFormat="1" ht="14.45" customHeight="1" x14ac:dyDescent="0.2">
      <c r="B164" s="126"/>
      <c r="C164" s="127" t="s">
        <v>218</v>
      </c>
      <c r="D164" s="128" t="s">
        <v>124</v>
      </c>
      <c r="E164" s="129" t="s">
        <v>245</v>
      </c>
      <c r="F164" s="130" t="s">
        <v>246</v>
      </c>
      <c r="G164" s="131" t="s">
        <v>182</v>
      </c>
      <c r="H164" s="132">
        <v>40</v>
      </c>
      <c r="I164" s="133">
        <v>45</v>
      </c>
      <c r="J164" s="133">
        <f>ROUND(I164*H164,2)</f>
        <v>1800</v>
      </c>
      <c r="K164" s="134"/>
      <c r="L164" s="27"/>
      <c r="M164" s="135" t="s">
        <v>1</v>
      </c>
      <c r="N164" s="136" t="s">
        <v>40</v>
      </c>
      <c r="O164" s="137">
        <v>0</v>
      </c>
      <c r="P164" s="137">
        <f>O164*H164</f>
        <v>0</v>
      </c>
      <c r="Q164" s="137">
        <v>0</v>
      </c>
      <c r="R164" s="137">
        <f>Q164*H164</f>
        <v>0</v>
      </c>
      <c r="S164" s="137">
        <v>0</v>
      </c>
      <c r="T164" s="138">
        <f>S164*H164</f>
        <v>0</v>
      </c>
      <c r="AR164" s="139" t="s">
        <v>128</v>
      </c>
      <c r="AT164" s="139" t="s">
        <v>124</v>
      </c>
      <c r="AU164" s="139" t="s">
        <v>82</v>
      </c>
      <c r="AY164" s="15" t="s">
        <v>123</v>
      </c>
      <c r="BE164" s="140">
        <f>IF(N164="základní",J164,0)</f>
        <v>1800</v>
      </c>
      <c r="BF164" s="140">
        <f>IF(N164="snížená",J164,0)</f>
        <v>0</v>
      </c>
      <c r="BG164" s="140">
        <f>IF(N164="zákl. přenesená",J164,0)</f>
        <v>0</v>
      </c>
      <c r="BH164" s="140">
        <f>IF(N164="sníž. přenesená",J164,0)</f>
        <v>0</v>
      </c>
      <c r="BI164" s="140">
        <f>IF(N164="nulová",J164,0)</f>
        <v>0</v>
      </c>
      <c r="BJ164" s="15" t="s">
        <v>82</v>
      </c>
      <c r="BK164" s="140">
        <f>ROUND(I164*H164,2)</f>
        <v>1800</v>
      </c>
      <c r="BL164" s="15" t="s">
        <v>128</v>
      </c>
      <c r="BM164" s="139" t="s">
        <v>247</v>
      </c>
    </row>
    <row r="165" spans="2:65" s="1" customFormat="1" ht="11.25" x14ac:dyDescent="0.2">
      <c r="B165" s="27"/>
      <c r="D165" s="141" t="s">
        <v>130</v>
      </c>
      <c r="F165" s="142" t="s">
        <v>248</v>
      </c>
      <c r="L165" s="27"/>
      <c r="M165" s="143"/>
      <c r="T165" s="51"/>
      <c r="AT165" s="15" t="s">
        <v>130</v>
      </c>
      <c r="AU165" s="15" t="s">
        <v>82</v>
      </c>
    </row>
    <row r="166" spans="2:65" s="1" customFormat="1" ht="19.5" x14ac:dyDescent="0.2">
      <c r="B166" s="27"/>
      <c r="D166" s="141" t="s">
        <v>132</v>
      </c>
      <c r="F166" s="144" t="s">
        <v>249</v>
      </c>
      <c r="L166" s="27"/>
      <c r="M166" s="143"/>
      <c r="T166" s="51"/>
      <c r="AT166" s="15" t="s">
        <v>132</v>
      </c>
      <c r="AU166" s="15" t="s">
        <v>82</v>
      </c>
    </row>
    <row r="167" spans="2:65" s="11" customFormat="1" ht="11.25" x14ac:dyDescent="0.2">
      <c r="B167" s="145"/>
      <c r="D167" s="141" t="s">
        <v>134</v>
      </c>
      <c r="E167" s="146" t="s">
        <v>1</v>
      </c>
      <c r="F167" s="147" t="s">
        <v>250</v>
      </c>
      <c r="H167" s="146" t="s">
        <v>1</v>
      </c>
      <c r="L167" s="145"/>
      <c r="M167" s="148"/>
      <c r="T167" s="149"/>
      <c r="AT167" s="146" t="s">
        <v>134</v>
      </c>
      <c r="AU167" s="146" t="s">
        <v>82</v>
      </c>
      <c r="AV167" s="11" t="s">
        <v>82</v>
      </c>
      <c r="AW167" s="11" t="s">
        <v>30</v>
      </c>
      <c r="AX167" s="11" t="s">
        <v>75</v>
      </c>
      <c r="AY167" s="146" t="s">
        <v>123</v>
      </c>
    </row>
    <row r="168" spans="2:65" s="12" customFormat="1" ht="11.25" x14ac:dyDescent="0.2">
      <c r="B168" s="150"/>
      <c r="D168" s="141" t="s">
        <v>134</v>
      </c>
      <c r="E168" s="151" t="s">
        <v>1</v>
      </c>
      <c r="F168" s="152" t="s">
        <v>251</v>
      </c>
      <c r="H168" s="153">
        <v>40</v>
      </c>
      <c r="L168" s="150"/>
      <c r="M168" s="154"/>
      <c r="T168" s="155"/>
      <c r="AT168" s="151" t="s">
        <v>134</v>
      </c>
      <c r="AU168" s="151" t="s">
        <v>82</v>
      </c>
      <c r="AV168" s="12" t="s">
        <v>84</v>
      </c>
      <c r="AW168" s="12" t="s">
        <v>30</v>
      </c>
      <c r="AX168" s="12" t="s">
        <v>75</v>
      </c>
      <c r="AY168" s="151" t="s">
        <v>123</v>
      </c>
    </row>
    <row r="169" spans="2:65" s="13" customFormat="1" ht="11.25" x14ac:dyDescent="0.2">
      <c r="B169" s="156"/>
      <c r="D169" s="141" t="s">
        <v>134</v>
      </c>
      <c r="E169" s="157" t="s">
        <v>1</v>
      </c>
      <c r="F169" s="158" t="s">
        <v>137</v>
      </c>
      <c r="H169" s="159">
        <v>40</v>
      </c>
      <c r="L169" s="156"/>
      <c r="M169" s="160"/>
      <c r="T169" s="161"/>
      <c r="AT169" s="157" t="s">
        <v>134</v>
      </c>
      <c r="AU169" s="157" t="s">
        <v>82</v>
      </c>
      <c r="AV169" s="13" t="s">
        <v>138</v>
      </c>
      <c r="AW169" s="13" t="s">
        <v>30</v>
      </c>
      <c r="AX169" s="13" t="s">
        <v>82</v>
      </c>
      <c r="AY169" s="157" t="s">
        <v>123</v>
      </c>
    </row>
    <row r="170" spans="2:65" s="1" customFormat="1" ht="14.45" customHeight="1" x14ac:dyDescent="0.2">
      <c r="B170" s="126"/>
      <c r="C170" s="162" t="s">
        <v>252</v>
      </c>
      <c r="D170" s="163" t="s">
        <v>139</v>
      </c>
      <c r="E170" s="164" t="s">
        <v>253</v>
      </c>
      <c r="F170" s="165" t="s">
        <v>254</v>
      </c>
      <c r="G170" s="166" t="s">
        <v>182</v>
      </c>
      <c r="H170" s="167">
        <v>48</v>
      </c>
      <c r="I170" s="168">
        <v>37.5</v>
      </c>
      <c r="J170" s="168">
        <f>ROUND(I170*H170,2)</f>
        <v>1800</v>
      </c>
      <c r="K170" s="169"/>
      <c r="L170" s="170"/>
      <c r="M170" s="171" t="s">
        <v>1</v>
      </c>
      <c r="N170" s="172" t="s">
        <v>40</v>
      </c>
      <c r="O170" s="137">
        <v>0</v>
      </c>
      <c r="P170" s="137">
        <f>O170*H170</f>
        <v>0</v>
      </c>
      <c r="Q170" s="137">
        <v>6.8999999999999997E-4</v>
      </c>
      <c r="R170" s="137">
        <f>Q170*H170</f>
        <v>3.3119999999999997E-2</v>
      </c>
      <c r="S170" s="137">
        <v>0</v>
      </c>
      <c r="T170" s="138">
        <f>S170*H170</f>
        <v>0</v>
      </c>
      <c r="AR170" s="139" t="s">
        <v>142</v>
      </c>
      <c r="AT170" s="139" t="s">
        <v>139</v>
      </c>
      <c r="AU170" s="139" t="s">
        <v>82</v>
      </c>
      <c r="AY170" s="15" t="s">
        <v>123</v>
      </c>
      <c r="BE170" s="140">
        <f>IF(N170="základní",J170,0)</f>
        <v>1800</v>
      </c>
      <c r="BF170" s="140">
        <f>IF(N170="snížená",J170,0)</f>
        <v>0</v>
      </c>
      <c r="BG170" s="140">
        <f>IF(N170="zákl. přenesená",J170,0)</f>
        <v>0</v>
      </c>
      <c r="BH170" s="140">
        <f>IF(N170="sníž. přenesená",J170,0)</f>
        <v>0</v>
      </c>
      <c r="BI170" s="140">
        <f>IF(N170="nulová",J170,0)</f>
        <v>0</v>
      </c>
      <c r="BJ170" s="15" t="s">
        <v>82</v>
      </c>
      <c r="BK170" s="140">
        <f>ROUND(I170*H170,2)</f>
        <v>1800</v>
      </c>
      <c r="BL170" s="15" t="s">
        <v>128</v>
      </c>
      <c r="BM170" s="139" t="s">
        <v>255</v>
      </c>
    </row>
    <row r="171" spans="2:65" s="1" customFormat="1" ht="11.25" x14ac:dyDescent="0.2">
      <c r="B171" s="27"/>
      <c r="D171" s="141" t="s">
        <v>130</v>
      </c>
      <c r="F171" s="142" t="s">
        <v>254</v>
      </c>
      <c r="L171" s="27"/>
      <c r="M171" s="143"/>
      <c r="T171" s="51"/>
      <c r="AT171" s="15" t="s">
        <v>130</v>
      </c>
      <c r="AU171" s="15" t="s">
        <v>82</v>
      </c>
    </row>
    <row r="172" spans="2:65" s="1" customFormat="1" ht="19.5" x14ac:dyDescent="0.2">
      <c r="B172" s="27"/>
      <c r="D172" s="141" t="s">
        <v>132</v>
      </c>
      <c r="F172" s="144" t="s">
        <v>256</v>
      </c>
      <c r="L172" s="27"/>
      <c r="M172" s="143"/>
      <c r="T172" s="51"/>
      <c r="AT172" s="15" t="s">
        <v>132</v>
      </c>
      <c r="AU172" s="15" t="s">
        <v>82</v>
      </c>
    </row>
    <row r="173" spans="2:65" s="12" customFormat="1" ht="11.25" x14ac:dyDescent="0.2">
      <c r="B173" s="150"/>
      <c r="D173" s="141" t="s">
        <v>134</v>
      </c>
      <c r="F173" s="152" t="s">
        <v>257</v>
      </c>
      <c r="H173" s="153">
        <v>48</v>
      </c>
      <c r="L173" s="150"/>
      <c r="M173" s="154"/>
      <c r="T173" s="155"/>
      <c r="AT173" s="151" t="s">
        <v>134</v>
      </c>
      <c r="AU173" s="151" t="s">
        <v>82</v>
      </c>
      <c r="AV173" s="12" t="s">
        <v>84</v>
      </c>
      <c r="AW173" s="12" t="s">
        <v>3</v>
      </c>
      <c r="AX173" s="12" t="s">
        <v>82</v>
      </c>
      <c r="AY173" s="151" t="s">
        <v>123</v>
      </c>
    </row>
    <row r="174" spans="2:65" s="1" customFormat="1" ht="14.45" customHeight="1" x14ac:dyDescent="0.2">
      <c r="B174" s="126"/>
      <c r="C174" s="127" t="s">
        <v>258</v>
      </c>
      <c r="D174" s="128" t="s">
        <v>124</v>
      </c>
      <c r="E174" s="129" t="s">
        <v>202</v>
      </c>
      <c r="F174" s="130" t="s">
        <v>203</v>
      </c>
      <c r="G174" s="131" t="s">
        <v>182</v>
      </c>
      <c r="H174" s="132">
        <v>25</v>
      </c>
      <c r="I174" s="133">
        <v>75</v>
      </c>
      <c r="J174" s="133">
        <f>ROUND(I174*H174,2)</f>
        <v>1875</v>
      </c>
      <c r="K174" s="134"/>
      <c r="L174" s="27"/>
      <c r="M174" s="135" t="s">
        <v>1</v>
      </c>
      <c r="N174" s="136" t="s">
        <v>40</v>
      </c>
      <c r="O174" s="137">
        <v>0</v>
      </c>
      <c r="P174" s="137">
        <f>O174*H174</f>
        <v>0</v>
      </c>
      <c r="Q174" s="137">
        <v>0</v>
      </c>
      <c r="R174" s="137">
        <f>Q174*H174</f>
        <v>0</v>
      </c>
      <c r="S174" s="137">
        <v>0</v>
      </c>
      <c r="T174" s="138">
        <f>S174*H174</f>
        <v>0</v>
      </c>
      <c r="AR174" s="139" t="s">
        <v>128</v>
      </c>
      <c r="AT174" s="139" t="s">
        <v>124</v>
      </c>
      <c r="AU174" s="139" t="s">
        <v>82</v>
      </c>
      <c r="AY174" s="15" t="s">
        <v>123</v>
      </c>
      <c r="BE174" s="140">
        <f>IF(N174="základní",J174,0)</f>
        <v>1875</v>
      </c>
      <c r="BF174" s="140">
        <f>IF(N174="snížená",J174,0)</f>
        <v>0</v>
      </c>
      <c r="BG174" s="140">
        <f>IF(N174="zákl. přenesená",J174,0)</f>
        <v>0</v>
      </c>
      <c r="BH174" s="140">
        <f>IF(N174="sníž. přenesená",J174,0)</f>
        <v>0</v>
      </c>
      <c r="BI174" s="140">
        <f>IF(N174="nulová",J174,0)</f>
        <v>0</v>
      </c>
      <c r="BJ174" s="15" t="s">
        <v>82</v>
      </c>
      <c r="BK174" s="140">
        <f>ROUND(I174*H174,2)</f>
        <v>1875</v>
      </c>
      <c r="BL174" s="15" t="s">
        <v>128</v>
      </c>
      <c r="BM174" s="139" t="s">
        <v>259</v>
      </c>
    </row>
    <row r="175" spans="2:65" s="1" customFormat="1" ht="19.5" x14ac:dyDescent="0.2">
      <c r="B175" s="27"/>
      <c r="D175" s="141" t="s">
        <v>130</v>
      </c>
      <c r="F175" s="142" t="s">
        <v>205</v>
      </c>
      <c r="L175" s="27"/>
      <c r="M175" s="143"/>
      <c r="T175" s="51"/>
      <c r="AT175" s="15" t="s">
        <v>130</v>
      </c>
      <c r="AU175" s="15" t="s">
        <v>82</v>
      </c>
    </row>
    <row r="176" spans="2:65" s="1" customFormat="1" ht="19.5" x14ac:dyDescent="0.2">
      <c r="B176" s="27"/>
      <c r="D176" s="141" t="s">
        <v>132</v>
      </c>
      <c r="F176" s="144" t="s">
        <v>206</v>
      </c>
      <c r="L176" s="27"/>
      <c r="M176" s="173"/>
      <c r="N176" s="174"/>
      <c r="O176" s="174"/>
      <c r="P176" s="174"/>
      <c r="Q176" s="174"/>
      <c r="R176" s="174"/>
      <c r="S176" s="174"/>
      <c r="T176" s="175"/>
      <c r="AT176" s="15" t="s">
        <v>132</v>
      </c>
      <c r="AU176" s="15" t="s">
        <v>82</v>
      </c>
    </row>
    <row r="177" spans="2:12" s="1" customFormat="1" ht="6.95" customHeight="1" x14ac:dyDescent="0.2">
      <c r="B177" s="39"/>
      <c r="C177" s="40"/>
      <c r="D177" s="40"/>
      <c r="E177" s="40"/>
      <c r="F177" s="40"/>
      <c r="G177" s="40"/>
      <c r="H177" s="40"/>
      <c r="I177" s="40"/>
      <c r="J177" s="40"/>
      <c r="K177" s="40"/>
      <c r="L177" s="27"/>
    </row>
  </sheetData>
  <autoFilter ref="C121:K176" xr:uid="{00000000-0009-0000-0000-000003000000}"/>
  <mergeCells count="11">
    <mergeCell ref="L2:V2"/>
    <mergeCell ref="E87:H87"/>
    <mergeCell ref="E89:H89"/>
    <mergeCell ref="E110:H110"/>
    <mergeCell ref="E112:H112"/>
    <mergeCell ref="E114:H114"/>
    <mergeCell ref="E7:H7"/>
    <mergeCell ref="E9:H9"/>
    <mergeCell ref="E11:H11"/>
    <mergeCell ref="E29:H29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12.01 VP - Změnový list č...</vt:lpstr>
      <vt:lpstr>13.01 MP - Změnový list č...</vt:lpstr>
      <vt:lpstr>13.01 VP - Změnový list č...</vt:lpstr>
      <vt:lpstr>'12.01 VP - Změnový list č...'!Názvy_tisku</vt:lpstr>
      <vt:lpstr>'13.01 MP - Změnový list č...'!Názvy_tisku</vt:lpstr>
      <vt:lpstr>'13.01 VP - Změnový list č...'!Názvy_tisku</vt:lpstr>
      <vt:lpstr>'Rekapitulace stavby'!Názvy_tisku</vt:lpstr>
      <vt:lpstr>'12.01 VP - Změnový list č...'!Oblast_tisku</vt:lpstr>
      <vt:lpstr>'13.01 MP - Změnový list č...'!Oblast_tisku</vt:lpstr>
      <vt:lpstr>'13.01 VP - Změnový list č...'!Oblast_tisku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Toman</dc:creator>
  <cp:lastModifiedBy>Toman projekt - an Toman</cp:lastModifiedBy>
  <dcterms:created xsi:type="dcterms:W3CDTF">2022-09-08T14:22:47Z</dcterms:created>
  <dcterms:modified xsi:type="dcterms:W3CDTF">2022-09-08T14:54:49Z</dcterms:modified>
</cp:coreProperties>
</file>